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23BC3984-ABCB-487F-BDC7-6193453FEB23}" xr6:coauthVersionLast="36" xr6:coauthVersionMax="36" xr10:uidLastSave="{00000000-0000-0000-0000-000000000000}"/>
  <bookViews>
    <workbookView xWindow="28680" yWindow="-120" windowWidth="29040" windowHeight="15840" firstSheet="7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<sst xmlns="http://schemas.openxmlformats.org/spreadsheetml/2006/main" count="843" uniqueCount="416">
  <si>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</si>
  <si>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</si>
  <si>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</si>
  <si>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</si>
  <si>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</si>
  <si>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</si>
  <si>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</si>
  <si>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</si>
  <si>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</si>
  <si>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</si>
  <si>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</si>
  <si>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</si>
  <si>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</si>
  <si>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</si>
  <si>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</si>
  <si>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</si>
  <si>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</si>
  <si>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</si>
  <si>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</si>
  <si>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</si>
  <si>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</si>
  <si>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</si>
  <si>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</si>
  <si>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</si>
  <si>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</si>
  <si>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</si>
  <si>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</si>
  <si>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</si>
  <si>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</si>
  <si>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</si>
  <si>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</si>
  <si>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</si>
  <si>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</si>
  <si>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</si>
  <si>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</si>
  <si>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</si>
  <si>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</si>
  <si>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</si>
  <si>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</si>
  <si>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</si>
  <si>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</si>
  <si>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</si>
  <si>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</si>
  <si>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</si>
  <si>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</si>
  <si>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</si>
  <si>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</si>
  <si>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</si>
  <si>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</si>
  <si>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</si>
  <si>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</si>
  <si>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</si>
  <si>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</si>
  <si>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</si>
  <si>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</si>
  <si>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</si>
  <si>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</si>
  <si>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</si>
  <si>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</si>
  <si>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</si>
  <si>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</si>
  <si>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</si>
  <si>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</si>
  <si>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</si>
  <si>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</si>
  <si>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</si>
  <si>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</si>
  <si>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</si>
  <si>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</si>
  <si>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</si>
  <si>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</si>
  <si>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</si>
  <si>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</si>
  <si>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</si>
  <si>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</si>
  <si>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</si>
  <si>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</si>
  <si>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</si>
  <si>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</si>
  <si>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</si>
  <si>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</si>
  <si>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</si>
  <si>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</si>
  <si>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</si>
  <si>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</si>
  <si>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</si>
  <si>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</si>
  <si>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</si>
  <si>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</si>
  <si>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</si>
  <si>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</si>
  <si>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</si>
  <si>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</si>
  <si>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</si>
  <si>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</si>
  <si>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</si>
  <si>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</si>
  <si>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</si>
  <si>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</si>
  <si>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</si>
  <si>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</si>
  <si>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</si>
  <si>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</si>
  <si>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</si>
  <si>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</si>
  <si>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</si>
  <si>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</si>
  <si>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</si>
  <si>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</si>
  <si>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</si>
  <si>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</si>
  <si>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</si>
  <si>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</si>
  <si>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</si>
  <si>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</si>
  <si>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</si>
  <si>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</si>
  <si>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</si>
  <si>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</si>
  <si>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</si>
  <si>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</si>
  <si>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</si>
  <si>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</si>
  <si>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</si>
  <si>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</si>
  <si>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</si>
  <si>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</si>
  <si>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</si>
  <si>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</si>
  <si>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</si>
  <si>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</si>
  <si>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</si>
  <si>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</si>
  <si>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</si>
  <si>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</si>
  <si>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</si>
  <si>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</si>
  <si>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</si>
  <si>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</si>
  <si>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</si>
  <si>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</si>
  <si>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</si>
  <si>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</si>
  <si>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</si>
  <si>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</si>
  <si>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</si>
  <si>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</si>
  <si>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</si>
  <si>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</si>
  <si>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</si>
  <si>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</si>
  <si>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</si>
  <si>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</si>
  <si>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</si>
  <si>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</si>
  <si>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</si>
  <si>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</si>
  <si>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</si>
  <si>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</si>
  <si>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</si>
  <si>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</si>
  <si>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</si>
  <si>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</si>
  <si>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</si>
  <si>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</si>
  <si>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</si>
  <si>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</si>
  <si>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</si>
  <si>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</si>
  <si>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</si>
  <si>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</si>
  <si>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</si>
  <si>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</si>
  <si>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</si>
  <si>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</si>
  <si>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</si>
  <si>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</si>
  <si>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</si>
  <si>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</si>
  <si>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</si>
  <si>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</si>
  <si>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</si>
  <si>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</si>
  <si>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</si>
  <si>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</si>
  <si>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</si>
  <si>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</si>
  <si>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</si>
  <si>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</si>
  <si>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</si>
  <si>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</si>
  <si>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</si>
  <si>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</si>
  <si>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</si>
  <si>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</si>
  <si>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</si>
  <si>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</si>
  <si>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</si>
  <si>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</si>
  <si>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</si>
  <si>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</si>
  <si>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</si>
  <si>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</si>
  <si>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</si>
  <si>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</si>
  <si>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</si>
  <si>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</si>
  <si>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</si>
  <si>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</si>
  <si>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</si>
  <si>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</si>
  <si>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</si>
  <si>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</si>
  <si>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</si>
  <si>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</si>
  <si>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</si>
  <si>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</si>
  <si>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</si>
  <si>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</si>
  <si>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</si>
  <si>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</si>
  <si>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</si>
  <si>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</si>
  <si>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</si>
  <si>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</si>
  <si>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</si>
  <si>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</si>
  <si>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</si>
  <si>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</si>
  <si>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</si>
  <si>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</si>
  <si>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</si>
  <si>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</si>
  <si>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</si>
  <si>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</si>
  <si>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</si>
  <si>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</si>
  <si>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</si>
  <si>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</si>
  <si>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</si>
  <si>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</si>
  <si>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algorithmique et gouvernance des données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</si>
  <si>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</si>
  <si>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</si>
  <si>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</si>
  <si>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</si>
  <si>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</si>
  <si>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</si>
  <si>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</si>
  <si>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</si>
  <si>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</si>
  <si>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</si>
  <si>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</si>
  <si>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</si>
  <si>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</si>
  <si>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</si>
  <si>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</si>
  <si>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</si>
  <si>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</si>
  <si>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</si>
  <si>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</si>
  <si>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</si>
  <si>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</si>
  <si>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</si>
  <si>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</si>
  <si>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</si>
  <si>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</si>
  <si>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</si>
  <si>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</si>
  <si>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</si>
  <si>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</si>
  <si>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</si>
  <si>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</si>
  <si>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</si>
  <si>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</si>
  <si>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</si>
  <si>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</si>
  <si>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</si>
  <si>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</si>
  <si>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</si>
  <si>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</si>
  <si>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</si>
  <si>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</si>
  <si>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</si>
  <si>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</si>
  <si>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</si>
  <si>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</si>
  <si>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</si>
  <si>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</si>
  <si>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</si>
  <si>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</si>
  <si>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</si>
  <si>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</si>
  <si>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</si>
  <si>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</si>
  <si>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</si>
  <si>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</si>
  <si>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</si>
  <si>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</si>
  <si>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</si>
  <si>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</si>
  <si>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</si>
  <si>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Droit algorithmique fondamental</t>
  </si>
  <si>
    <t>DMUADA1</t>
  </si>
  <si>
    <t>1.1</t>
  </si>
  <si>
    <t>Droit économique et IA (Chaire Koyré)</t>
  </si>
  <si>
    <t>DMEKOY88</t>
  </si>
  <si>
    <t>Master Droit bancaire et FinTech</t>
  </si>
  <si>
    <t>1.2</t>
  </si>
  <si>
    <r>
      <t xml:space="preserve">Introduction au droit algorithmique I - IA et </t>
    </r>
    <r>
      <rPr>
        <strike/>
        <sz val="11"/>
        <rFont val="Calibri"/>
        <family val="2"/>
        <scheme val="minor"/>
      </rPr>
      <t>droit privé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grandes notions du droit privé et oral</t>
    </r>
  </si>
  <si>
    <t>DMEAPR31</t>
  </si>
  <si>
    <t>1.3</t>
  </si>
  <si>
    <r>
      <t xml:space="preserve">Introduction au droit algorithmique II - IA et </t>
    </r>
    <r>
      <rPr>
        <strike/>
        <sz val="11"/>
        <rFont val="Calibri"/>
        <family val="2"/>
        <scheme val="minor"/>
      </rPr>
      <t>droit public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grandes notions du droit public et oral</t>
    </r>
  </si>
  <si>
    <t>DMEAPU31</t>
  </si>
  <si>
    <t>1.4</t>
  </si>
  <si>
    <t>Droit de la gouvernance et protection des donnés personnelles</t>
  </si>
  <si>
    <t>DMEAGP3</t>
  </si>
  <si>
    <t>1.5</t>
  </si>
  <si>
    <t>Droit de la protection des données approfondi</t>
  </si>
  <si>
    <t>DMEAPD3</t>
  </si>
  <si>
    <t>Droit algorithmique appliqué 1</t>
  </si>
  <si>
    <t>DMUADA2</t>
  </si>
  <si>
    <t>2.1</t>
  </si>
  <si>
    <t>Droit algorithmique &amp; justice</t>
  </si>
  <si>
    <t>DMBALJ32</t>
  </si>
  <si>
    <t>2.1.1</t>
  </si>
  <si>
    <t>Transformation des métiers du droit et Legatech</t>
  </si>
  <si>
    <t>DMETDL88</t>
  </si>
  <si>
    <t>Mutualisé DMAFT2-180 (M2DBF)</t>
  </si>
  <si>
    <t>2.1.2</t>
  </si>
  <si>
    <r>
      <rPr>
        <strike/>
        <sz val="11"/>
        <rFont val="Calibri"/>
        <family val="2"/>
        <scheme val="minor"/>
      </rPr>
      <t>Justice prédictive et algorithmes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de la responsabilité algorithmique</t>
    </r>
  </si>
  <si>
    <t>DMEJPA88</t>
  </si>
  <si>
    <t>2.1.3</t>
  </si>
  <si>
    <t>Droit pénal du numérique</t>
  </si>
  <si>
    <t>2.2</t>
  </si>
  <si>
    <t>Droit algorithmique &amp; finance</t>
  </si>
  <si>
    <t>DMBALF32</t>
  </si>
  <si>
    <t>2.2.1</t>
  </si>
  <si>
    <r>
      <t xml:space="preserve">Droit des assurances et nouvelles technologies </t>
    </r>
    <r>
      <rPr>
        <sz val="11"/>
        <color rgb="FFFF0000"/>
        <rFont val="Calibri"/>
        <family val="2"/>
        <scheme val="minor"/>
      </rPr>
      <t>(AssurTech)</t>
    </r>
  </si>
  <si>
    <t>DMEANT32</t>
  </si>
  <si>
    <t>2.2.2</t>
  </si>
  <si>
    <t>Droit de la cryptofinance &amp; Token economy</t>
  </si>
  <si>
    <t>DMECTE88</t>
  </si>
  <si>
    <t>2.3</t>
  </si>
  <si>
    <t>Droit algorithmique &amp; action publique</t>
  </si>
  <si>
    <t>DMBALA32</t>
  </si>
  <si>
    <t>2.3.1</t>
  </si>
  <si>
    <t>Service public de la donnée</t>
  </si>
  <si>
    <t>DMEASO3</t>
  </si>
  <si>
    <t>Mutualisé DMPCP2-180 (M2DCPA)</t>
  </si>
  <si>
    <t>2.3.2</t>
  </si>
  <si>
    <r>
      <rPr>
        <strike/>
        <sz val="11"/>
        <rFont val="Calibri"/>
        <family val="2"/>
        <scheme val="minor"/>
      </rPr>
      <t>Transformation du droit public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des libertés fondamentales et numérique</t>
    </r>
  </si>
  <si>
    <t>DMEATD32</t>
  </si>
  <si>
    <t>Droit algorithmique appliqué 2</t>
  </si>
  <si>
    <t>DMUADA3</t>
  </si>
  <si>
    <t>3.1</t>
  </si>
  <si>
    <t>Droit algorithmique &amp; contrat</t>
  </si>
  <si>
    <t>DMBALC33</t>
  </si>
  <si>
    <t>3.1.1</t>
  </si>
  <si>
    <r>
      <rPr>
        <strike/>
        <sz val="11"/>
        <rFont val="Calibri"/>
        <family val="2"/>
        <scheme val="minor"/>
      </rPr>
      <t>Smart contract et droit des obligations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des contrats et algorithmes</t>
    </r>
  </si>
  <si>
    <t>DMEASM3</t>
  </si>
  <si>
    <t>3.1.2</t>
  </si>
  <si>
    <t>Blockchain et standardisation</t>
  </si>
  <si>
    <t>DMEABS3</t>
  </si>
  <si>
    <t>3.2</t>
  </si>
  <si>
    <t>Droit algorithmique, concurrence &amp; santé</t>
  </si>
  <si>
    <t>DMBACS3</t>
  </si>
  <si>
    <t>3.2.1</t>
  </si>
  <si>
    <t xml:space="preserve">Pratiques anticoncurrentielles et algorithmes </t>
  </si>
  <si>
    <t>DMEPAA33</t>
  </si>
  <si>
    <t>3.2.2</t>
  </si>
  <si>
    <t>Entreprise et cyber-risque</t>
  </si>
  <si>
    <t>DMEECR88</t>
  </si>
  <si>
    <t>3.2.3</t>
  </si>
  <si>
    <t>Santé connectée et garanties humaines</t>
  </si>
  <si>
    <t>DMEASC3</t>
  </si>
  <si>
    <t>3.3</t>
  </si>
  <si>
    <t>Droit algorithmique &amp; territories</t>
  </si>
  <si>
    <t>DMBALT33</t>
  </si>
  <si>
    <t>3.3.1</t>
  </si>
  <si>
    <t>Gestion des risques cyber</t>
  </si>
  <si>
    <t>DMEGRC33</t>
  </si>
  <si>
    <t>3.3.2</t>
  </si>
  <si>
    <t>Politique de la ville et IoT (Smart City)</t>
  </si>
  <si>
    <t>DMEPVL33</t>
  </si>
  <si>
    <t>3.3.3</t>
  </si>
  <si>
    <r>
      <rPr>
        <strike/>
        <sz val="11"/>
        <rFont val="Calibri"/>
        <family val="2"/>
        <scheme val="minor"/>
      </rPr>
      <t>Datasphère et droit international privé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Droit et régulation des plateformes</t>
    </r>
  </si>
  <si>
    <t>DMEDAT33</t>
  </si>
  <si>
    <t>Droit algorithmique in situ</t>
  </si>
  <si>
    <t>DMUAIS3</t>
  </si>
  <si>
    <t>4.1</t>
  </si>
  <si>
    <t>Ateliers droit algorithmique et fiction</t>
  </si>
  <si>
    <t>DMEADA3</t>
  </si>
  <si>
    <t>4.2</t>
  </si>
  <si>
    <t>Atelier de rédaction et pratiques contractuelles</t>
  </si>
  <si>
    <t>DMEAPC3</t>
  </si>
  <si>
    <t>Ateliers d'anglais du numérique</t>
  </si>
  <si>
    <t>DMEAAN3</t>
  </si>
  <si>
    <t>PPR Deep Tech</t>
  </si>
  <si>
    <t>DMUADT3</t>
  </si>
  <si>
    <t>5.1</t>
  </si>
  <si>
    <t>Ateliers d'initiation technique</t>
  </si>
  <si>
    <t>DMEAIT35</t>
  </si>
  <si>
    <t>5.2</t>
  </si>
  <si>
    <t>Ateliers professionnels</t>
  </si>
  <si>
    <t>DMEAPR35</t>
  </si>
  <si>
    <t>OUI</t>
  </si>
  <si>
    <t>NON</t>
  </si>
  <si>
    <t xml:space="preserve">Projet professionnel et de recherche </t>
  </si>
  <si>
    <t>DMUADA6</t>
  </si>
  <si>
    <r>
      <rPr>
        <strike/>
        <sz val="11"/>
        <rFont val="Calibri"/>
        <family val="2"/>
        <scheme val="minor"/>
      </rPr>
      <t>Mémoire et / ou stage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Soutenance mémoire et stage</t>
    </r>
  </si>
  <si>
    <t>DMEMES46</t>
  </si>
  <si>
    <t>Méthodologie de la recherche</t>
  </si>
  <si>
    <t>DMEAMR4</t>
  </si>
  <si>
    <t>Culture générale de droit économique</t>
  </si>
  <si>
    <t>DMECGD99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</si>
</sst>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82" t="s">
        <v>222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AA1" s="73" t="s">
        <v>223</v>
      </c>
      <c r="AB1" s="73"/>
      <c r="AC1" s="73"/>
      <c r="AD1" s="73"/>
    </row>
    <row r="2" spans="1:30" x14ac:dyDescent="0.2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AA2" s="73"/>
      <c r="AB2" s="73"/>
      <c r="AC2" s="73"/>
      <c r="AD2" s="73"/>
    </row>
    <row r="3" spans="1:30" x14ac:dyDescent="0.25">
      <c r="A3" s="73" t="s">
        <v>224</v>
      </c>
      <c r="B3" s="73"/>
      <c r="C3" s="73"/>
      <c r="D3" s="73" t="s">
        <v>225</v>
      </c>
      <c r="E3" s="73"/>
      <c r="F3" s="73"/>
      <c r="G3" s="73" t="s">
        <v>226</v>
      </c>
      <c r="H3" s="73"/>
      <c r="I3" s="73"/>
      <c r="J3" s="73" t="s">
        <v>227</v>
      </c>
      <c r="K3" s="73"/>
      <c r="L3" s="73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495</v>
      </c>
      <c r="H5" s="10">
        <f>SUM('S3 Maquette'!J19:J300)</f>
        <v>0</v>
      </c>
      <c r="I5" s="10">
        <f>SUM('S3 Maquette'!K19:K300)</f>
        <v>0</v>
      </c>
      <c r="J5" s="10">
        <f>SUM(AD4:AD291)</f>
        <v>30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30</v>
      </c>
      <c r="AD5" s="10">
        <f>'S4 Maquette'!I20*1.5</f>
        <v>0</v>
      </c>
    </row>
    <row r="6" spans="1:30" x14ac:dyDescent="0.25">
      <c r="A6" s="73" t="s">
        <v>230</v>
      </c>
      <c r="B6" s="73"/>
      <c r="C6" s="73"/>
      <c r="D6" s="73" t="s">
        <v>230</v>
      </c>
      <c r="E6" s="73"/>
      <c r="F6" s="73"/>
      <c r="G6" s="73" t="s">
        <v>230</v>
      </c>
      <c r="H6" s="73"/>
      <c r="I6" s="73"/>
      <c r="J6" s="73" t="s">
        <v>230</v>
      </c>
      <c r="K6" s="73"/>
      <c r="L6" s="73"/>
      <c r="AA6" s="10">
        <f>'S1 Maquette'!I21*1.5</f>
        <v>0</v>
      </c>
      <c r="AB6" s="10">
        <f>'S2 Maquette'!I21*1.5</f>
        <v>0</v>
      </c>
      <c r="AC6" s="10">
        <f>'S3 Maquette'!I21*1.5</f>
        <v>22.5</v>
      </c>
      <c r="AD6" s="10">
        <f>'S4 Maquette'!I21*1.5</f>
        <v>15</v>
      </c>
    </row>
    <row r="7" spans="1:30" x14ac:dyDescent="0.25">
      <c r="A7" s="73">
        <f>SUM(A5,B5,C5)</f>
        <v>0</v>
      </c>
      <c r="B7" s="73"/>
      <c r="C7" s="73"/>
      <c r="D7" s="73">
        <f>SUM(D5,E5,F5)</f>
        <v>0</v>
      </c>
      <c r="E7" s="73"/>
      <c r="F7" s="73"/>
      <c r="G7" s="73">
        <f>SUM(G5,H5,I5)</f>
        <v>495</v>
      </c>
      <c r="H7" s="73"/>
      <c r="I7" s="73"/>
      <c r="J7" s="73">
        <f>SUM(J5,K5,L5)</f>
        <v>30</v>
      </c>
      <c r="K7" s="73"/>
      <c r="L7" s="73"/>
      <c r="AA7" s="10">
        <f>'S1 Maquette'!I22*1.5</f>
        <v>0</v>
      </c>
      <c r="AB7" s="10">
        <f>'S2 Maquette'!I22*1.5</f>
        <v>0</v>
      </c>
      <c r="AC7" s="10">
        <f>'S3 Maquette'!I22*1.5</f>
        <v>22.5</v>
      </c>
      <c r="AD7" s="10">
        <f>'S4 Maquette'!I22*1.5</f>
        <v>15</v>
      </c>
    </row>
    <row r="8" spans="1:30" x14ac:dyDescent="0.25">
      <c r="A8" s="74" t="s">
        <v>230</v>
      </c>
      <c r="B8" s="75"/>
      <c r="C8" s="75"/>
      <c r="D8" s="75"/>
      <c r="E8" s="75"/>
      <c r="F8" s="76"/>
      <c r="G8" s="74" t="s">
        <v>230</v>
      </c>
      <c r="H8" s="75"/>
      <c r="I8" s="75"/>
      <c r="J8" s="75"/>
      <c r="K8" s="75"/>
      <c r="L8" s="76"/>
      <c r="AA8" s="10">
        <f>'S1 Maquette'!I23*1.5</f>
        <v>0</v>
      </c>
      <c r="AB8" s="10">
        <f>'S2 Maquette'!I23*1.5</f>
        <v>0</v>
      </c>
      <c r="AC8" s="10">
        <f>'S3 Maquette'!I23*1.5</f>
        <v>30</v>
      </c>
      <c r="AD8" s="10">
        <f>'S4 Maquette'!I23*1.5</f>
        <v>0</v>
      </c>
    </row>
    <row r="9" spans="1:30" x14ac:dyDescent="0.25">
      <c r="A9" s="77"/>
      <c r="B9" s="78"/>
      <c r="C9" s="78"/>
      <c r="D9" s="78"/>
      <c r="E9" s="78"/>
      <c r="F9" s="79"/>
      <c r="G9" s="77"/>
      <c r="H9" s="78"/>
      <c r="I9" s="78"/>
      <c r="J9" s="78"/>
      <c r="K9" s="78"/>
      <c r="L9" s="79"/>
      <c r="AA9" s="10">
        <f>'S1 Maquette'!I24*1.5</f>
        <v>0</v>
      </c>
      <c r="AB9" s="10">
        <f>'S2 Maquette'!I24*1.5</f>
        <v>0</v>
      </c>
      <c r="AC9" s="10">
        <f>'S3 Maquette'!I24*1.5</f>
        <v>15</v>
      </c>
      <c r="AD9" s="10">
        <f>'S4 Maquette'!I24*1.5</f>
        <v>0</v>
      </c>
    </row>
    <row r="10" spans="1:30" x14ac:dyDescent="0.25">
      <c r="A10" s="74">
        <f>SUM(A7,D7)</f>
        <v>0</v>
      </c>
      <c r="B10" s="75"/>
      <c r="C10" s="75"/>
      <c r="D10" s="75"/>
      <c r="E10" s="75"/>
      <c r="F10" s="76"/>
      <c r="G10" s="74">
        <f>SUM(G7,J7)</f>
        <v>525</v>
      </c>
      <c r="H10" s="75"/>
      <c r="I10" s="75"/>
      <c r="J10" s="75"/>
      <c r="K10" s="75"/>
      <c r="L10" s="76"/>
      <c r="AA10" s="10">
        <f>'S1 Maquette'!I25*1.5</f>
        <v>0</v>
      </c>
      <c r="AB10" s="10">
        <f>'S2 Maquette'!I25*1.5</f>
        <v>0</v>
      </c>
      <c r="AC10" s="10">
        <f>'S3 Maquette'!I25*1.5</f>
        <v>0</v>
      </c>
      <c r="AD10" s="10">
        <f>'S4 Maquette'!I25*1.5</f>
        <v>0</v>
      </c>
    </row>
    <row r="11" spans="1:30" x14ac:dyDescent="0.25">
      <c r="A11" s="77"/>
      <c r="B11" s="78"/>
      <c r="C11" s="78"/>
      <c r="D11" s="78"/>
      <c r="E11" s="78"/>
      <c r="F11" s="79"/>
      <c r="G11" s="77"/>
      <c r="H11" s="78"/>
      <c r="I11" s="78"/>
      <c r="J11" s="78"/>
      <c r="K11" s="78"/>
      <c r="L11" s="79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15</v>
      </c>
      <c r="AD13" s="10">
        <f>'S4 Maquette'!I28*1.5</f>
        <v>0</v>
      </c>
    </row>
    <row r="14" spans="1:30" x14ac:dyDescent="0.25">
      <c r="A14" s="80" t="s">
        <v>231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N14" s="81" t="s">
        <v>232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AA14" s="10">
        <f>'S1 Maquette'!I29*1.5</f>
        <v>0</v>
      </c>
      <c r="AB14" s="10">
        <f>'S2 Maquette'!I29*1.5</f>
        <v>0</v>
      </c>
      <c r="AC14" s="10">
        <f>'S3 Maquette'!I29*1.5</f>
        <v>30</v>
      </c>
      <c r="AD14" s="10">
        <f>'S4 Maquette'!I29*1.5</f>
        <v>0</v>
      </c>
    </row>
    <row r="15" spans="1:30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AA15" s="10">
        <f>'S1 Maquette'!I30*1.5</f>
        <v>0</v>
      </c>
      <c r="AB15" s="10">
        <f>'S2 Maquette'!I30*1.5</f>
        <v>0</v>
      </c>
      <c r="AC15" s="10">
        <f>'S3 Maquette'!I30*1.5</f>
        <v>30</v>
      </c>
      <c r="AD15" s="10">
        <f>'S4 Maquette'!I30*1.5</f>
        <v>0</v>
      </c>
    </row>
    <row r="16" spans="1:30" x14ac:dyDescent="0.25">
      <c r="A16" s="73" t="s">
        <v>224</v>
      </c>
      <c r="B16" s="73"/>
      <c r="C16" s="73"/>
      <c r="D16" s="70" t="s">
        <v>225</v>
      </c>
      <c r="E16" s="71"/>
      <c r="F16" s="72"/>
      <c r="G16" s="73" t="s">
        <v>226</v>
      </c>
      <c r="H16" s="73"/>
      <c r="I16" s="73"/>
      <c r="J16" s="73" t="s">
        <v>227</v>
      </c>
      <c r="K16" s="73"/>
      <c r="L16" s="73"/>
      <c r="N16" s="73" t="s">
        <v>224</v>
      </c>
      <c r="O16" s="73"/>
      <c r="P16" s="73"/>
      <c r="Q16" s="73" t="s">
        <v>225</v>
      </c>
      <c r="R16" s="73"/>
      <c r="S16" s="73"/>
      <c r="T16" s="73" t="s">
        <v>226</v>
      </c>
      <c r="U16" s="73"/>
      <c r="V16" s="73"/>
      <c r="W16" s="73" t="s">
        <v>227</v>
      </c>
      <c r="X16" s="73"/>
      <c r="Y16" s="73"/>
      <c r="AA16" s="10">
        <f>'S1 Maquette'!I31*1.5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15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420</v>
      </c>
      <c r="H18" s="10">
        <f t="shared" si="0"/>
        <v>0</v>
      </c>
      <c r="I18" s="10">
        <f t="shared" si="0"/>
        <v>0</v>
      </c>
      <c r="J18" s="10">
        <f t="shared" si="0"/>
        <v>30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75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30</v>
      </c>
      <c r="AD18" s="10">
        <f>'S4 Maquette'!I33*1.5</f>
        <v>0</v>
      </c>
    </row>
    <row r="19" spans="1:30" x14ac:dyDescent="0.25">
      <c r="A19" s="73" t="s">
        <v>230</v>
      </c>
      <c r="B19" s="73"/>
      <c r="C19" s="73"/>
      <c r="D19" s="73" t="s">
        <v>230</v>
      </c>
      <c r="E19" s="73"/>
      <c r="F19" s="73"/>
      <c r="G19" s="73" t="s">
        <v>230</v>
      </c>
      <c r="H19" s="73"/>
      <c r="I19" s="73"/>
      <c r="J19" s="73" t="s">
        <v>230</v>
      </c>
      <c r="K19" s="73"/>
      <c r="L19" s="73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73">
        <f>SUM(A18,B18,C18)</f>
        <v>0</v>
      </c>
      <c r="B20" s="73"/>
      <c r="C20" s="73"/>
      <c r="D20" s="73">
        <f ca="1">SUM(D18,E18,F18)</f>
        <v>0</v>
      </c>
      <c r="E20" s="73"/>
      <c r="F20" s="73"/>
      <c r="G20" s="73">
        <f>SUM(G18,H18,I18)</f>
        <v>420</v>
      </c>
      <c r="H20" s="73"/>
      <c r="I20" s="73"/>
      <c r="J20" s="73">
        <f>SUM(J18,K18,L18)</f>
        <v>30</v>
      </c>
      <c r="K20" s="73"/>
      <c r="L20" s="73"/>
      <c r="AA20" s="10">
        <f>'S1 Maquette'!I35*1.5</f>
        <v>0</v>
      </c>
      <c r="AB20" s="10">
        <f>'S2 Maquette'!I35*1.5</f>
        <v>0</v>
      </c>
      <c r="AC20" s="10">
        <f>'S3 Maquette'!I35*1.5</f>
        <v>15</v>
      </c>
      <c r="AD20" s="10">
        <f>'S4 Maquette'!I35*1.5</f>
        <v>0</v>
      </c>
    </row>
    <row r="21" spans="1:30" ht="29.45" customHeight="1" x14ac:dyDescent="0.25">
      <c r="A21" s="70" t="s">
        <v>230</v>
      </c>
      <c r="B21" s="71"/>
      <c r="C21" s="71"/>
      <c r="D21" s="71"/>
      <c r="E21" s="71"/>
      <c r="F21" s="72"/>
      <c r="G21" s="70" t="s">
        <v>230</v>
      </c>
      <c r="H21" s="71"/>
      <c r="I21" s="71"/>
      <c r="J21" s="71"/>
      <c r="K21" s="71"/>
      <c r="L21" s="72"/>
      <c r="AA21" s="10">
        <f>'S1 Maquette'!I36*1.5</f>
        <v>0</v>
      </c>
      <c r="AB21" s="10">
        <f>'S2 Maquette'!I36*1.5</f>
        <v>0</v>
      </c>
      <c r="AC21" s="10">
        <f>'S3 Maquette'!I36*1.5</f>
        <v>30</v>
      </c>
      <c r="AD21" s="10">
        <f>'S4 Maquette'!I36*1.5</f>
        <v>0</v>
      </c>
    </row>
    <row r="22" spans="1:30" ht="28.9" customHeight="1" x14ac:dyDescent="0.25">
      <c r="A22" s="70">
        <f ca="1">SUM(A20,D20)</f>
        <v>0</v>
      </c>
      <c r="B22" s="71"/>
      <c r="C22" s="71"/>
      <c r="D22" s="71"/>
      <c r="E22" s="71"/>
      <c r="F22" s="72"/>
      <c r="G22" s="70">
        <f>SUM(G20,J20)</f>
        <v>450</v>
      </c>
      <c r="H22" s="71"/>
      <c r="I22" s="71"/>
      <c r="J22" s="71"/>
      <c r="K22" s="71"/>
      <c r="L22" s="72"/>
      <c r="AA22" s="10">
        <f>'S1 Maquette'!I37*1.5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30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15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15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15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15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15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15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15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15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15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22.5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22.5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4"/>
  <sheetViews>
    <sheetView zoomScale="115" zoomScaleNormal="115" workbookViewId="0">
      <selection activeCell="B13" sqref="B13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5" ht="43.15" customHeight="1" x14ac:dyDescent="0.25">
      <c r="A1" s="95" t="s">
        <v>233</v>
      </c>
      <c r="B1" s="95"/>
      <c r="C1" s="95"/>
      <c r="D1" s="95"/>
      <c r="E1" s="95"/>
    </row>
    <row r="2" spans="1:5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</row>
    <row r="3" spans="1:5" ht="24.6" customHeight="1" x14ac:dyDescent="0.25">
      <c r="A3" s="1" t="s">
        <v>235</v>
      </c>
      <c r="B3" s="97" t="s">
        <v>96</v>
      </c>
      <c r="C3" s="97"/>
      <c r="D3" s="97"/>
      <c r="E3" s="2"/>
    </row>
    <row r="4" spans="1:5" ht="24.6" customHeight="1" x14ac:dyDescent="0.25">
      <c r="A4" s="1" t="s">
        <v>236</v>
      </c>
      <c r="B4" s="10" t="str">
        <f>IFERROR(VLOOKUP(B3,tab_code_dip,2,FALSE),"-")</f>
        <v>DMAFF18</v>
      </c>
      <c r="C4" s="17"/>
      <c r="D4" s="17"/>
      <c r="E4" s="2"/>
    </row>
    <row r="5" spans="1:5" ht="24.6" customHeight="1" x14ac:dyDescent="0.25">
      <c r="A5" s="1" t="s">
        <v>237</v>
      </c>
      <c r="B5" s="10"/>
      <c r="C5" s="17"/>
      <c r="D5" s="17"/>
      <c r="E5" s="2"/>
    </row>
    <row r="6" spans="1:5" ht="24.6" customHeight="1" x14ac:dyDescent="0.25">
      <c r="A6" s="1" t="s">
        <v>238</v>
      </c>
      <c r="B6" s="10"/>
      <c r="C6" s="17"/>
      <c r="D6" s="17"/>
      <c r="E6" s="2"/>
    </row>
    <row r="7" spans="1:5" ht="24.6" customHeight="1" x14ac:dyDescent="0.25">
      <c r="A7" s="1" t="s">
        <v>2</v>
      </c>
      <c r="B7" s="10"/>
      <c r="C7" s="21"/>
      <c r="D7" s="17"/>
      <c r="E7" s="17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ht="19.899999999999999" customHeight="1" x14ac:dyDescent="0.3">
      <c r="A11" s="103" t="s">
        <v>239</v>
      </c>
      <c r="B11" s="103"/>
      <c r="C11" s="103"/>
      <c r="D11" s="103"/>
      <c r="E11" s="2"/>
    </row>
    <row r="12" spans="1:5" ht="20.45" customHeight="1" x14ac:dyDescent="0.25">
      <c r="A12" s="21" t="s">
        <v>240</v>
      </c>
      <c r="B12" s="104" t="s">
        <v>241</v>
      </c>
      <c r="C12" s="104"/>
      <c r="D12" s="104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93" t="s">
        <v>242</v>
      </c>
      <c r="B14" s="93" t="s">
        <v>243</v>
      </c>
      <c r="C14" s="93" t="s">
        <v>244</v>
      </c>
      <c r="D14" s="93" t="s">
        <v>245</v>
      </c>
      <c r="E14" s="2"/>
    </row>
    <row r="15" spans="1:5" x14ac:dyDescent="0.25">
      <c r="A15" s="94"/>
      <c r="B15" s="94"/>
      <c r="C15" s="94"/>
      <c r="D15" s="94"/>
      <c r="E15" s="2"/>
    </row>
    <row r="16" spans="1:5" x14ac:dyDescent="0.25">
      <c r="A16" s="93">
        <f>Calcul!A10</f>
        <v>0</v>
      </c>
      <c r="B16" s="93">
        <f ca="1">Calcul!A22</f>
        <v>0</v>
      </c>
      <c r="C16" s="93">
        <f>Calcul!G10</f>
        <v>525</v>
      </c>
      <c r="D16" s="93">
        <f>Calcul!G22</f>
        <v>450</v>
      </c>
      <c r="E16" s="2"/>
    </row>
    <row r="17" spans="1:4" x14ac:dyDescent="0.25">
      <c r="A17" s="94"/>
      <c r="B17" s="94"/>
      <c r="C17" s="94"/>
      <c r="D17" s="94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ht="21" x14ac:dyDescent="0.35">
      <c r="A21" s="102" t="s">
        <v>246</v>
      </c>
      <c r="B21" s="102"/>
      <c r="C21" s="102"/>
      <c r="D21" s="102"/>
    </row>
    <row r="22" spans="1:4" x14ac:dyDescent="0.25">
      <c r="A22" t="s">
        <v>247</v>
      </c>
    </row>
    <row r="23" spans="1:4" x14ac:dyDescent="0.25">
      <c r="A23" s="98" t="s">
        <v>248</v>
      </c>
      <c r="B23" s="99"/>
      <c r="C23" s="99"/>
      <c r="D23" s="100"/>
    </row>
    <row r="24" spans="1:4" x14ac:dyDescent="0.25">
      <c r="A24" s="83"/>
      <c r="B24" s="83"/>
      <c r="C24" s="83"/>
      <c r="D24" s="83"/>
    </row>
    <row r="25" spans="1:4" x14ac:dyDescent="0.25">
      <c r="A25" s="83"/>
      <c r="B25" s="83"/>
      <c r="C25" s="83"/>
      <c r="D25" s="83"/>
    </row>
    <row r="26" spans="1:4" x14ac:dyDescent="0.25">
      <c r="A26" s="83"/>
      <c r="B26" s="83"/>
      <c r="C26" s="83"/>
      <c r="D26" s="83"/>
    </row>
    <row r="27" spans="1:4" x14ac:dyDescent="0.25">
      <c r="A27" s="98" t="s">
        <v>249</v>
      </c>
      <c r="B27" s="99"/>
      <c r="C27" s="99"/>
      <c r="D27" s="100"/>
    </row>
    <row r="28" spans="1:4" x14ac:dyDescent="0.25">
      <c r="A28" s="84"/>
      <c r="B28" s="85"/>
      <c r="C28" s="85"/>
      <c r="D28" s="86"/>
    </row>
    <row r="29" spans="1:4" x14ac:dyDescent="0.25">
      <c r="A29" s="87"/>
      <c r="B29" s="88"/>
      <c r="C29" s="88"/>
      <c r="D29" s="89"/>
    </row>
    <row r="30" spans="1:4" x14ac:dyDescent="0.25">
      <c r="A30" s="90"/>
      <c r="B30" s="91"/>
      <c r="C30" s="91"/>
      <c r="D30" s="92"/>
    </row>
    <row r="31" spans="1:4" x14ac:dyDescent="0.25">
      <c r="A31" s="98" t="s">
        <v>250</v>
      </c>
      <c r="B31" s="99"/>
      <c r="C31" s="99"/>
      <c r="D31" s="100"/>
    </row>
    <row r="32" spans="1:4" x14ac:dyDescent="0.25">
      <c r="A32" s="83"/>
      <c r="B32" s="83"/>
      <c r="C32" s="83"/>
      <c r="D32" s="83"/>
    </row>
    <row r="33" spans="1:4" x14ac:dyDescent="0.25">
      <c r="A33" s="83"/>
      <c r="B33" s="83"/>
      <c r="C33" s="83"/>
      <c r="D33" s="83"/>
    </row>
    <row r="34" spans="1:4" x14ac:dyDescent="0.25">
      <c r="A34" s="83"/>
      <c r="B34" s="83"/>
      <c r="C34" s="83"/>
      <c r="D34" s="83"/>
    </row>
    <row r="35" spans="1:4" x14ac:dyDescent="0.25">
      <c r="A35" s="98" t="s">
        <v>251</v>
      </c>
      <c r="B35" s="99"/>
      <c r="C35" s="99"/>
      <c r="D35" s="100"/>
    </row>
    <row r="36" spans="1:4" x14ac:dyDescent="0.25">
      <c r="A36" s="83"/>
      <c r="B36" s="83"/>
      <c r="C36" s="83"/>
      <c r="D36" s="83"/>
    </row>
    <row r="37" spans="1:4" x14ac:dyDescent="0.25">
      <c r="A37" s="83"/>
      <c r="B37" s="83"/>
      <c r="C37" s="83"/>
      <c r="D37" s="83"/>
    </row>
    <row r="38" spans="1:4" x14ac:dyDescent="0.25">
      <c r="A38" s="83"/>
      <c r="B38" s="83"/>
      <c r="C38" s="83"/>
      <c r="D38" s="83"/>
    </row>
    <row r="39" spans="1:4" ht="21" x14ac:dyDescent="0.35">
      <c r="A39" s="102" t="s">
        <v>252</v>
      </c>
      <c r="B39" s="102"/>
      <c r="C39" s="102"/>
      <c r="D39" s="102"/>
    </row>
    <row r="40" spans="1:4" x14ac:dyDescent="0.25">
      <c r="A40" s="83"/>
      <c r="B40" s="83"/>
      <c r="C40" s="83"/>
      <c r="D40" s="83"/>
    </row>
    <row r="41" spans="1:4" x14ac:dyDescent="0.25">
      <c r="A41" s="83"/>
      <c r="B41" s="83"/>
      <c r="C41" s="83"/>
      <c r="D41" s="83"/>
    </row>
    <row r="42" spans="1:4" x14ac:dyDescent="0.25">
      <c r="A42" s="101" t="s">
        <v>253</v>
      </c>
      <c r="B42" s="101"/>
      <c r="C42" s="101"/>
      <c r="D42" s="101"/>
    </row>
    <row r="43" spans="1:4" x14ac:dyDescent="0.25">
      <c r="A43" s="96" t="s">
        <v>254</v>
      </c>
      <c r="B43" s="96"/>
      <c r="C43" s="96"/>
      <c r="D43" s="96"/>
    </row>
    <row r="44" spans="1:4" x14ac:dyDescent="0.25">
      <c r="A44" s="96" t="s">
        <v>255</v>
      </c>
      <c r="B44" s="96"/>
      <c r="C44" s="96"/>
      <c r="D44" s="96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E13" sqref="E13:F14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25">
      <c r="A7" s="111" t="s">
        <v>256</v>
      </c>
      <c r="B7" s="105" t="str">
        <f>'Fiche Générale'!B2</f>
        <v>LEXSOCIETE</v>
      </c>
      <c r="C7" s="111" t="s">
        <v>257</v>
      </c>
      <c r="D7" s="111"/>
      <c r="E7" s="117" t="str">
        <f>'Fiche Générale'!B3</f>
        <v>Droit des affaires</v>
      </c>
      <c r="F7" s="105"/>
      <c r="G7" s="111" t="s">
        <v>258</v>
      </c>
      <c r="H7" s="108" t="str">
        <f>'Fiche Générale'!B4</f>
        <v>DMAFF18</v>
      </c>
      <c r="I7" s="108"/>
      <c r="J7" s="108"/>
    </row>
    <row r="8" spans="1:10" ht="18" customHeight="1" x14ac:dyDescent="0.25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25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25">
      <c r="A10" s="111"/>
      <c r="B10" s="106"/>
      <c r="C10" s="116" t="s">
        <v>259</v>
      </c>
      <c r="D10" s="116"/>
      <c r="E10" s="120" t="str">
        <f>'Fiche Générale'!B12</f>
        <v>Droit algorithmique et gouvernance des données</v>
      </c>
      <c r="F10" s="121"/>
      <c r="G10" s="121"/>
      <c r="H10" s="121"/>
      <c r="I10" s="121"/>
      <c r="J10" s="122"/>
    </row>
    <row r="11" spans="1:10" ht="18" customHeight="1" x14ac:dyDescent="0.25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25">
      <c r="A13" s="110" t="s">
        <v>260</v>
      </c>
      <c r="B13" s="76" t="s">
        <v>261</v>
      </c>
      <c r="C13" s="110" t="s">
        <v>262</v>
      </c>
      <c r="D13" s="110"/>
      <c r="E13" s="110"/>
      <c r="F13" s="110"/>
      <c r="G13" s="110" t="s">
        <v>263</v>
      </c>
      <c r="H13" s="73">
        <f>Calcul!A7</f>
        <v>0</v>
      </c>
      <c r="I13" s="73"/>
    </row>
    <row r="14" spans="1:10" x14ac:dyDescent="0.25">
      <c r="A14" s="110"/>
      <c r="B14" s="79"/>
      <c r="C14" s="110"/>
      <c r="D14" s="110"/>
      <c r="E14" s="110"/>
      <c r="F14" s="110"/>
      <c r="G14" s="110"/>
      <c r="H14" s="73"/>
      <c r="I14" s="73"/>
    </row>
    <row r="15" spans="1:10" x14ac:dyDescent="0.25">
      <c r="A15" s="110" t="s">
        <v>264</v>
      </c>
      <c r="B15" s="76" t="s">
        <v>224</v>
      </c>
      <c r="C15" s="112" t="s">
        <v>265</v>
      </c>
      <c r="D15" s="113"/>
      <c r="E15" s="110"/>
      <c r="F15" s="110"/>
      <c r="G15" s="110" t="s">
        <v>266</v>
      </c>
      <c r="H15" s="73">
        <f>Calcul!A20</f>
        <v>0</v>
      </c>
      <c r="I15" s="73"/>
    </row>
    <row r="16" spans="1:10" x14ac:dyDescent="0.25">
      <c r="A16" s="110"/>
      <c r="B16" s="79"/>
      <c r="C16" s="114"/>
      <c r="D16" s="115"/>
      <c r="E16" s="110"/>
      <c r="F16" s="110"/>
      <c r="G16" s="110"/>
      <c r="H16" s="73"/>
      <c r="I16" s="7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97" priority="12">
      <formula>$F1="Fermeture"</formula>
    </cfRule>
    <cfRule type="expression" dxfId="96" priority="13">
      <formula>$F1="Modification"</formula>
    </cfRule>
    <cfRule type="expression" dxfId="95" priority="14">
      <formula>$F1="Création"</formula>
    </cfRule>
  </conditionalFormatting>
  <conditionalFormatting sqref="N1:N999">
    <cfRule type="expression" dxfId="94" priority="9">
      <formula>$M1="Porteuse"</formula>
    </cfRule>
  </conditionalFormatting>
  <conditionalFormatting sqref="A1:A999">
    <cfRule type="expression" dxfId="93" priority="3">
      <formula>$C1="Option"</formula>
    </cfRule>
  </conditionalFormatting>
  <conditionalFormatting sqref="D1:E999">
    <cfRule type="expression" dxfId="92" priority="2">
      <formula>$C1="Option"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25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25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25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25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25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5" customHeight="1" x14ac:dyDescent="0.25">
      <c r="A7" s="129" t="s">
        <v>274</v>
      </c>
      <c r="B7" s="128" t="str">
        <f>'Fiche Générale'!B2</f>
        <v>LEXSOCIETE</v>
      </c>
      <c r="C7" s="111" t="s">
        <v>257</v>
      </c>
      <c r="D7" s="111"/>
      <c r="E7" s="126" t="str">
        <f>'Fiche Générale'!B3</f>
        <v>Droit des affaires</v>
      </c>
      <c r="F7" s="127"/>
      <c r="G7" s="111" t="s">
        <v>275</v>
      </c>
      <c r="H7" s="128" t="str">
        <f>'Fiche Générale'!B4</f>
        <v>DMAFF18</v>
      </c>
      <c r="I7" s="128"/>
      <c r="J7" s="39"/>
      <c r="K7" s="23"/>
    </row>
    <row r="8" spans="1:19" ht="14.45" customHeight="1" x14ac:dyDescent="0.25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5" customHeight="1" x14ac:dyDescent="0.25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5" customHeight="1" x14ac:dyDescent="0.25">
      <c r="A10" s="130"/>
      <c r="B10" s="128"/>
      <c r="C10" s="116" t="s">
        <v>259</v>
      </c>
      <c r="D10" s="116"/>
      <c r="E10" s="120" t="str">
        <f>'Fiche Générale'!B12</f>
        <v>Droit algorithmique et gouvernance des données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12" t="s">
        <v>276</v>
      </c>
      <c r="N12" s="113"/>
      <c r="O12" s="144"/>
      <c r="P12" s="112" t="s">
        <v>277</v>
      </c>
      <c r="Q12" s="113"/>
      <c r="R12" s="113"/>
      <c r="S12" s="144"/>
    </row>
    <row r="13" spans="1:19" x14ac:dyDescent="0.25">
      <c r="A13" s="137" t="s">
        <v>260</v>
      </c>
      <c r="B13" s="73" t="str">
        <f>'S1 Maquette'!B13:B14</f>
        <v xml:space="preserve">1ère année </v>
      </c>
      <c r="C13" s="73"/>
      <c r="D13" s="137" t="s">
        <v>278</v>
      </c>
      <c r="E13" s="132">
        <f>'S1 Maquette'!E13:F14</f>
        <v>0</v>
      </c>
      <c r="F13" s="132"/>
      <c r="G13" s="132"/>
      <c r="H13" s="110" t="s">
        <v>279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25">
      <c r="A14" s="139"/>
      <c r="B14" s="73"/>
      <c r="C14" s="73"/>
      <c r="D14" s="139"/>
      <c r="E14" s="132"/>
      <c r="F14" s="132"/>
      <c r="G14" s="132"/>
      <c r="H14" s="110"/>
      <c r="I14" s="110"/>
      <c r="J14" s="41"/>
      <c r="M14" s="110" t="s">
        <v>280</v>
      </c>
      <c r="N14" s="112" t="s">
        <v>281</v>
      </c>
      <c r="O14" s="144"/>
      <c r="P14" s="109"/>
      <c r="Q14" s="133"/>
      <c r="R14" s="136"/>
      <c r="S14" s="137"/>
    </row>
    <row r="15" spans="1:19" x14ac:dyDescent="0.25">
      <c r="A15" s="137" t="s">
        <v>282</v>
      </c>
      <c r="B15" s="75" t="str">
        <f>'S1 Maquette'!B15:B16</f>
        <v>Semestre 1</v>
      </c>
      <c r="C15" s="76"/>
      <c r="D15" s="137" t="s">
        <v>283</v>
      </c>
      <c r="E15" s="132">
        <f>'S1 Maquette'!E15:F16</f>
        <v>0</v>
      </c>
      <c r="F15" s="132"/>
      <c r="G15" s="132"/>
      <c r="H15" s="140">
        <f>'Fiche Générale'!B5</f>
        <v>0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25">
      <c r="A16" s="139"/>
      <c r="B16" s="78"/>
      <c r="C16" s="79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20" x14ac:dyDescent="0.25">
      <c r="L17" s="19"/>
      <c r="M17" s="110"/>
      <c r="N17" s="114"/>
      <c r="O17" s="145"/>
      <c r="P17" s="109"/>
      <c r="Q17" s="135"/>
      <c r="R17" s="136"/>
      <c r="S17" s="139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0" priority="14">
      <formula>$D1="Modification MCC"</formula>
    </cfRule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A1:A17 A301:A999">
    <cfRule type="expression" dxfId="86" priority="9">
      <formula>$C1="Parcours Pédagogique"</formula>
    </cfRule>
    <cfRule type="expression" dxfId="85" priority="10">
      <formula>$C1="BLOC"</formula>
    </cfRule>
    <cfRule type="expression" dxfId="84" priority="11">
      <formula>$C1="OPTION"</formula>
    </cfRule>
  </conditionalFormatting>
  <conditionalFormatting sqref="M1:M999">
    <cfRule type="expression" dxfId="83" priority="8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 T18">
    <cfRule type="expression" dxfId="81" priority="22">
      <formula>$C18="Modification MCC"</formula>
    </cfRule>
    <cfRule type="expression" dxfId="80" priority="23">
      <formula>$C18="Modification"</formula>
    </cfRule>
    <cfRule type="expression" dxfId="79" priority="28">
      <formula>$C18="Création"</formula>
    </cfRule>
    <cfRule type="expression" dxfId="78" priority="30">
      <formula>$C18="Fermeture"</formula>
    </cfRule>
  </conditionalFormatting>
  <conditionalFormatting sqref="L18:L300 M18">
    <cfRule type="expression" dxfId="77" priority="12">
      <formula>$K18="CT (Contrôle terminal)"</formula>
    </cfRule>
  </conditionalFormatting>
  <conditionalFormatting sqref="L18:L300">
    <cfRule type="expression" dxfId="76" priority="13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 T18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09"/>
      <c r="B1" s="109"/>
      <c r="C1" s="109"/>
      <c r="D1" s="109"/>
      <c r="E1" s="109"/>
      <c r="F1" s="109"/>
      <c r="G1" s="109"/>
      <c r="H1" s="109"/>
      <c r="I1" s="109"/>
      <c r="J1" s="109"/>
    </row>
    <row r="2" spans="1:10" x14ac:dyDescent="0.25">
      <c r="A2" s="109"/>
      <c r="B2" s="109"/>
      <c r="C2" s="109"/>
      <c r="D2" s="109"/>
      <c r="E2" s="109"/>
      <c r="F2" s="109"/>
      <c r="G2" s="109"/>
      <c r="H2" s="109"/>
      <c r="I2" s="109"/>
      <c r="J2" s="109"/>
    </row>
    <row r="3" spans="1:10" x14ac:dyDescent="0.25">
      <c r="A3" s="109"/>
      <c r="B3" s="109"/>
      <c r="C3" s="109"/>
      <c r="D3" s="109"/>
      <c r="E3" s="109"/>
      <c r="F3" s="109"/>
      <c r="G3" s="109"/>
      <c r="H3" s="109"/>
      <c r="I3" s="109"/>
      <c r="J3" s="109"/>
    </row>
    <row r="4" spans="1:10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</row>
    <row r="5" spans="1:10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</row>
    <row r="6" spans="1:10" x14ac:dyDescent="0.25">
      <c r="A6" s="109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18" customHeight="1" x14ac:dyDescent="0.25">
      <c r="A7" s="111" t="s">
        <v>256</v>
      </c>
      <c r="B7" s="105" t="str">
        <f>'Fiche Générale'!B2</f>
        <v>LEXSOCIETE</v>
      </c>
      <c r="C7" s="111" t="s">
        <v>257</v>
      </c>
      <c r="D7" s="111"/>
      <c r="E7" s="117" t="str">
        <f>'Fiche Générale'!B3</f>
        <v>Droit des affaires</v>
      </c>
      <c r="F7" s="105"/>
      <c r="G7" s="111" t="s">
        <v>258</v>
      </c>
      <c r="H7" s="108" t="str">
        <f>'Fiche Générale'!B4</f>
        <v>DMAFF18</v>
      </c>
      <c r="I7" s="108"/>
      <c r="J7" s="108"/>
    </row>
    <row r="8" spans="1:10" ht="18" customHeight="1" x14ac:dyDescent="0.25">
      <c r="A8" s="111"/>
      <c r="B8" s="106"/>
      <c r="C8" s="111"/>
      <c r="D8" s="111"/>
      <c r="E8" s="118"/>
      <c r="F8" s="106"/>
      <c r="G8" s="111"/>
      <c r="H8" s="108"/>
      <c r="I8" s="108"/>
      <c r="J8" s="108"/>
    </row>
    <row r="9" spans="1:10" ht="18" customHeight="1" x14ac:dyDescent="0.25">
      <c r="A9" s="111"/>
      <c r="B9" s="106"/>
      <c r="C9" s="111"/>
      <c r="D9" s="111"/>
      <c r="E9" s="119"/>
      <c r="F9" s="107"/>
      <c r="G9" s="111"/>
      <c r="H9" s="108"/>
      <c r="I9" s="108"/>
      <c r="J9" s="108"/>
    </row>
    <row r="10" spans="1:10" ht="18" customHeight="1" x14ac:dyDescent="0.25">
      <c r="A10" s="111"/>
      <c r="B10" s="106"/>
      <c r="C10" s="116" t="s">
        <v>259</v>
      </c>
      <c r="D10" s="116"/>
      <c r="E10" s="120" t="str">
        <f>'Fiche Générale'!B12</f>
        <v>Droit algorithmique et gouvernance des données</v>
      </c>
      <c r="F10" s="121"/>
      <c r="G10" s="121"/>
      <c r="H10" s="121"/>
      <c r="I10" s="121"/>
      <c r="J10" s="122"/>
    </row>
    <row r="11" spans="1:10" ht="18" customHeight="1" x14ac:dyDescent="0.25">
      <c r="A11" s="111"/>
      <c r="B11" s="107"/>
      <c r="C11" s="116"/>
      <c r="D11" s="116"/>
      <c r="E11" s="123"/>
      <c r="F11" s="124"/>
      <c r="G11" s="124"/>
      <c r="H11" s="124"/>
      <c r="I11" s="124"/>
      <c r="J11" s="125"/>
    </row>
    <row r="13" spans="1:10" x14ac:dyDescent="0.25">
      <c r="A13" s="110" t="s">
        <v>260</v>
      </c>
      <c r="B13" s="76" t="str">
        <f>'S1 Maquette'!B13:B14</f>
        <v xml:space="preserve">1ère année </v>
      </c>
      <c r="C13" s="110" t="s">
        <v>262</v>
      </c>
      <c r="D13" s="110"/>
      <c r="E13" s="132">
        <f>'S1 Maquette'!E13:F14</f>
        <v>0</v>
      </c>
      <c r="F13" s="132"/>
      <c r="G13" s="137" t="s">
        <v>263</v>
      </c>
      <c r="H13" s="73">
        <f>Calcul!D7</f>
        <v>0</v>
      </c>
      <c r="I13" s="73"/>
    </row>
    <row r="14" spans="1:10" x14ac:dyDescent="0.25">
      <c r="A14" s="110"/>
      <c r="B14" s="79"/>
      <c r="C14" s="110"/>
      <c r="D14" s="110"/>
      <c r="E14" s="132"/>
      <c r="F14" s="132"/>
      <c r="G14" s="139"/>
      <c r="H14" s="73"/>
      <c r="I14" s="73"/>
    </row>
    <row r="15" spans="1:10" x14ac:dyDescent="0.25">
      <c r="A15" s="110" t="s">
        <v>264</v>
      </c>
      <c r="B15" s="76" t="s">
        <v>225</v>
      </c>
      <c r="C15" s="112" t="s">
        <v>265</v>
      </c>
      <c r="D15" s="113"/>
      <c r="E15" s="110"/>
      <c r="F15" s="110"/>
      <c r="G15" s="137" t="s">
        <v>266</v>
      </c>
      <c r="H15" s="73">
        <f ca="1">Calcul!D20</f>
        <v>0</v>
      </c>
      <c r="I15" s="73"/>
    </row>
    <row r="16" spans="1:10" x14ac:dyDescent="0.25">
      <c r="A16" s="110"/>
      <c r="B16" s="79"/>
      <c r="C16" s="114"/>
      <c r="D16" s="115"/>
      <c r="E16" s="110"/>
      <c r="F16" s="110"/>
      <c r="G16" s="139"/>
      <c r="H16" s="73"/>
      <c r="I16" s="7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9">
    <cfRule type="expression" dxfId="68" priority="3">
      <formula>$M1="Porteuse"</formula>
    </cfRule>
  </conditionalFormatting>
  <conditionalFormatting sqref="A1:A999 D1:E999 G1:N999">
    <cfRule type="expression" dxfId="67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25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25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25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25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25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5" customHeight="1" x14ac:dyDescent="0.25">
      <c r="A7" s="129" t="s">
        <v>274</v>
      </c>
      <c r="B7" s="128" t="str">
        <f>'Fiche Générale'!B2</f>
        <v>LEXSOCIETE</v>
      </c>
      <c r="C7" s="111" t="s">
        <v>257</v>
      </c>
      <c r="D7" s="111"/>
      <c r="E7" s="126" t="str">
        <f>'Fiche Générale'!B3</f>
        <v>Droit des affaires</v>
      </c>
      <c r="F7" s="127"/>
      <c r="G7" s="111" t="s">
        <v>275</v>
      </c>
      <c r="H7" s="128" t="str">
        <f>'Fiche Générale'!B4</f>
        <v>DMAFF18</v>
      </c>
      <c r="I7" s="128"/>
      <c r="J7" s="39"/>
      <c r="K7" s="23"/>
    </row>
    <row r="8" spans="1:19" ht="14.45" customHeight="1" x14ac:dyDescent="0.25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5" customHeight="1" x14ac:dyDescent="0.25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5" customHeight="1" x14ac:dyDescent="0.25">
      <c r="A10" s="130"/>
      <c r="B10" s="128"/>
      <c r="C10" s="116" t="s">
        <v>259</v>
      </c>
      <c r="D10" s="116"/>
      <c r="E10" s="120" t="str">
        <f>'Fiche Générale'!B12</f>
        <v>Droit algorithmique et gouvernance des données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12" t="s">
        <v>276</v>
      </c>
      <c r="N12" s="113"/>
      <c r="O12" s="144"/>
      <c r="P12" s="112" t="s">
        <v>277</v>
      </c>
      <c r="Q12" s="113"/>
      <c r="R12" s="113"/>
      <c r="S12" s="144"/>
    </row>
    <row r="13" spans="1:19" x14ac:dyDescent="0.25">
      <c r="A13" s="137" t="s">
        <v>260</v>
      </c>
      <c r="B13" s="73" t="str">
        <f>'S2 Maquette'!B13:B14</f>
        <v xml:space="preserve">1ère année </v>
      </c>
      <c r="C13" s="73"/>
      <c r="D13" s="137" t="s">
        <v>278</v>
      </c>
      <c r="E13" s="132">
        <f>'S2 Maquette'!E13:F14</f>
        <v>0</v>
      </c>
      <c r="F13" s="132"/>
      <c r="G13" s="132"/>
      <c r="H13" s="110" t="s">
        <v>279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25">
      <c r="A14" s="139"/>
      <c r="B14" s="73"/>
      <c r="C14" s="73"/>
      <c r="D14" s="139"/>
      <c r="E14" s="132"/>
      <c r="F14" s="132"/>
      <c r="G14" s="132"/>
      <c r="H14" s="110"/>
      <c r="I14" s="110"/>
      <c r="J14" s="41"/>
      <c r="M14" s="110" t="s">
        <v>280</v>
      </c>
      <c r="N14" s="112" t="s">
        <v>281</v>
      </c>
      <c r="O14" s="144"/>
      <c r="P14" s="109"/>
      <c r="Q14" s="133"/>
      <c r="R14" s="136"/>
      <c r="S14" s="137"/>
    </row>
    <row r="15" spans="1:19" x14ac:dyDescent="0.25">
      <c r="A15" s="137" t="s">
        <v>282</v>
      </c>
      <c r="B15" s="75" t="str">
        <f>'S2 Maquette'!B15:B16</f>
        <v>Semestre 2</v>
      </c>
      <c r="C15" s="76"/>
      <c r="D15" s="137" t="s">
        <v>283</v>
      </c>
      <c r="E15" s="132">
        <f>'S2 Maquette'!E15:F16</f>
        <v>0</v>
      </c>
      <c r="F15" s="132"/>
      <c r="G15" s="132"/>
      <c r="H15" s="140">
        <f>'Fiche Générale'!B5</f>
        <v>0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25">
      <c r="A16" s="139"/>
      <c r="B16" s="78"/>
      <c r="C16" s="79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19" x14ac:dyDescent="0.25">
      <c r="L17" s="19"/>
      <c r="M17" s="110"/>
      <c r="N17" s="114"/>
      <c r="O17" s="145"/>
      <c r="P17" s="109"/>
      <c r="Q17" s="135"/>
      <c r="R17" s="136"/>
      <c r="S17" s="139"/>
    </row>
    <row r="18" spans="1:19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41" zoomScale="80" zoomScaleNormal="80" workbookViewId="0">
      <selection activeCell="F46" sqref="F46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 x14ac:dyDescent="0.25">
      <c r="A7" s="156" t="s">
        <v>256</v>
      </c>
      <c r="B7" s="157" t="str">
        <f>'Fiche Générale'!B2</f>
        <v>LEXSOCIETE</v>
      </c>
      <c r="C7" s="156" t="s">
        <v>257</v>
      </c>
      <c r="D7" s="156"/>
      <c r="E7" s="160" t="str">
        <f>'Fiche Générale'!B3</f>
        <v>Droit des affaires</v>
      </c>
      <c r="F7" s="157"/>
      <c r="G7" s="156" t="s">
        <v>258</v>
      </c>
      <c r="H7" s="163" t="str">
        <f>'Fiche Générale'!B4</f>
        <v>DMAFF18</v>
      </c>
      <c r="I7" s="163"/>
      <c r="J7" s="163"/>
    </row>
    <row r="8" spans="1:10" ht="18" customHeight="1" x14ac:dyDescent="0.25">
      <c r="A8" s="156"/>
      <c r="B8" s="158"/>
      <c r="C8" s="156"/>
      <c r="D8" s="156"/>
      <c r="E8" s="161"/>
      <c r="F8" s="158"/>
      <c r="G8" s="156"/>
      <c r="H8" s="163"/>
      <c r="I8" s="163"/>
      <c r="J8" s="163"/>
    </row>
    <row r="9" spans="1:10" ht="18" customHeight="1" x14ac:dyDescent="0.25">
      <c r="A9" s="156"/>
      <c r="B9" s="158"/>
      <c r="C9" s="156"/>
      <c r="D9" s="156"/>
      <c r="E9" s="162"/>
      <c r="F9" s="159"/>
      <c r="G9" s="156"/>
      <c r="H9" s="163"/>
      <c r="I9" s="163"/>
      <c r="J9" s="163"/>
    </row>
    <row r="10" spans="1:10" ht="18" customHeight="1" x14ac:dyDescent="0.25">
      <c r="A10" s="156"/>
      <c r="B10" s="158"/>
      <c r="C10" s="164" t="s">
        <v>259</v>
      </c>
      <c r="D10" s="164"/>
      <c r="E10" s="165" t="str">
        <f>'Fiche Générale'!B12</f>
        <v>Droit algorithmique et gouvernance des données</v>
      </c>
      <c r="F10" s="166"/>
      <c r="G10" s="166"/>
      <c r="H10" s="166"/>
      <c r="I10" s="166"/>
      <c r="J10" s="167"/>
    </row>
    <row r="11" spans="1:10" ht="18" customHeight="1" x14ac:dyDescent="0.25">
      <c r="A11" s="156"/>
      <c r="B11" s="159"/>
      <c r="C11" s="164"/>
      <c r="D11" s="164"/>
      <c r="E11" s="168"/>
      <c r="F11" s="169"/>
      <c r="G11" s="169"/>
      <c r="H11" s="169"/>
      <c r="I11" s="169"/>
      <c r="J11" s="170"/>
    </row>
    <row r="13" spans="1:10" x14ac:dyDescent="0.25">
      <c r="A13" s="150" t="s">
        <v>260</v>
      </c>
      <c r="B13" s="148" t="s">
        <v>301</v>
      </c>
      <c r="C13" s="150" t="s">
        <v>262</v>
      </c>
      <c r="D13" s="150"/>
      <c r="E13" s="151">
        <f>'S1 Maquette'!E13:F14</f>
        <v>0</v>
      </c>
      <c r="F13" s="151"/>
      <c r="G13" s="150" t="s">
        <v>263</v>
      </c>
      <c r="H13" s="171">
        <f>Calcul!G7</f>
        <v>495</v>
      </c>
      <c r="I13" s="171"/>
    </row>
    <row r="14" spans="1:10" x14ac:dyDescent="0.25">
      <c r="A14" s="150"/>
      <c r="B14" s="149"/>
      <c r="C14" s="150"/>
      <c r="D14" s="150"/>
      <c r="E14" s="151"/>
      <c r="F14" s="151"/>
      <c r="G14" s="150"/>
      <c r="H14" s="171"/>
      <c r="I14" s="171"/>
    </row>
    <row r="15" spans="1:10" x14ac:dyDescent="0.25">
      <c r="A15" s="150" t="s">
        <v>264</v>
      </c>
      <c r="B15" s="148" t="s">
        <v>226</v>
      </c>
      <c r="C15" s="152" t="s">
        <v>265</v>
      </c>
      <c r="D15" s="153"/>
      <c r="E15" s="150"/>
      <c r="F15" s="150"/>
      <c r="G15" s="150" t="s">
        <v>266</v>
      </c>
      <c r="H15" s="171">
        <f>Calcul!G20</f>
        <v>420</v>
      </c>
      <c r="I15" s="171"/>
    </row>
    <row r="16" spans="1:10" x14ac:dyDescent="0.25">
      <c r="A16" s="150"/>
      <c r="B16" s="149"/>
      <c r="C16" s="154"/>
      <c r="D16" s="155"/>
      <c r="E16" s="150"/>
      <c r="F16" s="150"/>
      <c r="G16" s="150"/>
      <c r="H16" s="171"/>
      <c r="I16" s="171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 x14ac:dyDescent="0.25">
      <c r="A19" s="57">
        <v>1</v>
      </c>
      <c r="B19" s="58" t="s">
        <v>302</v>
      </c>
      <c r="C19" s="57" t="s">
        <v>12</v>
      </c>
      <c r="D19" s="57">
        <v>6</v>
      </c>
      <c r="E19" s="58" t="s">
        <v>15</v>
      </c>
      <c r="F19" s="58"/>
      <c r="G19" s="58" t="s">
        <v>303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 x14ac:dyDescent="0.25">
      <c r="A20" s="57" t="s">
        <v>304</v>
      </c>
      <c r="B20" s="58" t="s">
        <v>305</v>
      </c>
      <c r="C20" s="57" t="s">
        <v>21</v>
      </c>
      <c r="D20" s="57"/>
      <c r="E20" s="58"/>
      <c r="F20" s="58"/>
      <c r="G20" s="58" t="s">
        <v>306</v>
      </c>
      <c r="H20" s="57" t="s">
        <v>146</v>
      </c>
      <c r="I20" s="57">
        <v>20</v>
      </c>
      <c r="J20" s="57"/>
      <c r="K20" s="57"/>
      <c r="L20" s="57"/>
      <c r="M20" s="57" t="s">
        <v>22</v>
      </c>
      <c r="N20" s="58" t="s">
        <v>307</v>
      </c>
      <c r="O20" s="58"/>
    </row>
    <row r="21" spans="1:15" s="52" customFormat="1" ht="43.15" customHeight="1" x14ac:dyDescent="0.25">
      <c r="A21" s="57" t="s">
        <v>308</v>
      </c>
      <c r="B21" s="58" t="s">
        <v>309</v>
      </c>
      <c r="C21" s="57" t="s">
        <v>21</v>
      </c>
      <c r="D21" s="57"/>
      <c r="E21" s="58"/>
      <c r="F21" s="58" t="s">
        <v>23</v>
      </c>
      <c r="G21" s="58" t="s">
        <v>310</v>
      </c>
      <c r="H21" s="57" t="s">
        <v>146</v>
      </c>
      <c r="I21" s="57">
        <v>15</v>
      </c>
      <c r="J21" s="57"/>
      <c r="K21" s="57"/>
      <c r="L21" s="57"/>
      <c r="M21" s="57"/>
      <c r="N21" s="58"/>
      <c r="O21" s="58"/>
    </row>
    <row r="22" spans="1:15" s="52" customFormat="1" ht="43.15" customHeight="1" x14ac:dyDescent="0.25">
      <c r="A22" s="57" t="s">
        <v>311</v>
      </c>
      <c r="B22" s="58" t="s">
        <v>312</v>
      </c>
      <c r="C22" s="57" t="s">
        <v>21</v>
      </c>
      <c r="D22" s="57"/>
      <c r="E22" s="58"/>
      <c r="F22" s="58" t="s">
        <v>23</v>
      </c>
      <c r="G22" s="58" t="s">
        <v>313</v>
      </c>
      <c r="H22" s="57" t="s">
        <v>148</v>
      </c>
      <c r="I22" s="57">
        <v>15</v>
      </c>
      <c r="J22" s="57"/>
      <c r="K22" s="57"/>
      <c r="L22" s="57"/>
      <c r="M22" s="57"/>
      <c r="N22" s="58"/>
      <c r="O22" s="58"/>
    </row>
    <row r="23" spans="1:15" s="52" customFormat="1" ht="43.15" customHeight="1" x14ac:dyDescent="0.25">
      <c r="A23" s="59" t="s">
        <v>314</v>
      </c>
      <c r="B23" s="60" t="s">
        <v>315</v>
      </c>
      <c r="C23" s="59" t="s">
        <v>21</v>
      </c>
      <c r="D23" s="59"/>
      <c r="E23" s="60"/>
      <c r="F23" s="60"/>
      <c r="G23" s="60" t="s">
        <v>316</v>
      </c>
      <c r="H23" s="57" t="s">
        <v>146</v>
      </c>
      <c r="I23" s="59">
        <v>20</v>
      </c>
      <c r="J23" s="59"/>
      <c r="K23" s="59"/>
      <c r="L23" s="59"/>
      <c r="M23" s="59"/>
      <c r="N23" s="60"/>
      <c r="O23" s="60"/>
    </row>
    <row r="24" spans="1:15" ht="43.15" customHeight="1" x14ac:dyDescent="0.25">
      <c r="A24" s="57" t="s">
        <v>317</v>
      </c>
      <c r="B24" s="58" t="s">
        <v>318</v>
      </c>
      <c r="C24" s="57" t="s">
        <v>21</v>
      </c>
      <c r="D24" s="57"/>
      <c r="E24" s="58"/>
      <c r="F24" s="58"/>
      <c r="G24" s="58" t="s">
        <v>319</v>
      </c>
      <c r="H24" s="57" t="s">
        <v>146</v>
      </c>
      <c r="I24" s="57">
        <v>10</v>
      </c>
      <c r="J24" s="57"/>
      <c r="K24" s="57"/>
      <c r="L24" s="57"/>
      <c r="M24" s="57"/>
      <c r="N24" s="58"/>
      <c r="O24" s="58"/>
    </row>
    <row r="25" spans="1:15" ht="43.15" customHeight="1" x14ac:dyDescent="0.25">
      <c r="A25" s="57"/>
      <c r="B25" s="58"/>
      <c r="C25" s="57"/>
      <c r="D25" s="57"/>
      <c r="E25" s="58"/>
      <c r="F25" s="58"/>
      <c r="G25" s="58"/>
      <c r="H25" s="57"/>
      <c r="I25" s="57"/>
      <c r="J25" s="57"/>
      <c r="K25" s="57"/>
      <c r="L25" s="57"/>
      <c r="M25" s="57"/>
      <c r="N25" s="58"/>
      <c r="O25" s="58"/>
    </row>
    <row r="26" spans="1:15" ht="43.15" customHeight="1" x14ac:dyDescent="0.25">
      <c r="A26" s="57">
        <v>2</v>
      </c>
      <c r="B26" s="58" t="s">
        <v>320</v>
      </c>
      <c r="C26" s="57" t="s">
        <v>12</v>
      </c>
      <c r="D26" s="57">
        <v>6</v>
      </c>
      <c r="E26" s="58" t="s">
        <v>15</v>
      </c>
      <c r="F26" s="58"/>
      <c r="G26" s="58" t="s">
        <v>321</v>
      </c>
      <c r="H26" s="57"/>
      <c r="I26" s="57"/>
      <c r="J26" s="57"/>
      <c r="K26" s="57"/>
      <c r="L26" s="57"/>
      <c r="M26" s="57"/>
      <c r="N26" s="58"/>
      <c r="O26" s="58"/>
    </row>
    <row r="27" spans="1:15" ht="43.15" customHeight="1" x14ac:dyDescent="0.25">
      <c r="A27" s="57" t="s">
        <v>322</v>
      </c>
      <c r="B27" s="58" t="s">
        <v>323</v>
      </c>
      <c r="C27" s="57" t="s">
        <v>29</v>
      </c>
      <c r="D27" s="57"/>
      <c r="E27" s="58" t="s">
        <v>15</v>
      </c>
      <c r="F27" s="58"/>
      <c r="G27" s="58" t="s">
        <v>324</v>
      </c>
      <c r="H27" s="57"/>
      <c r="I27" s="57"/>
      <c r="J27" s="57"/>
      <c r="K27" s="57"/>
      <c r="L27" s="57"/>
      <c r="M27" s="57"/>
      <c r="N27" s="58"/>
      <c r="O27" s="58"/>
    </row>
    <row r="28" spans="1:15" ht="43.15" customHeight="1" x14ac:dyDescent="0.25">
      <c r="A28" s="57" t="s">
        <v>325</v>
      </c>
      <c r="B28" s="58" t="s">
        <v>326</v>
      </c>
      <c r="C28" s="57" t="s">
        <v>21</v>
      </c>
      <c r="D28" s="57"/>
      <c r="E28" s="58"/>
      <c r="F28" s="58"/>
      <c r="G28" s="58" t="s">
        <v>327</v>
      </c>
      <c r="H28" s="57" t="s">
        <v>146</v>
      </c>
      <c r="I28" s="57">
        <v>10</v>
      </c>
      <c r="J28" s="57"/>
      <c r="K28" s="57"/>
      <c r="L28" s="57"/>
      <c r="M28" s="57" t="s">
        <v>13</v>
      </c>
      <c r="N28" s="58"/>
      <c r="O28" s="58" t="s">
        <v>328</v>
      </c>
    </row>
    <row r="29" spans="1:15" ht="43.15" customHeight="1" x14ac:dyDescent="0.25">
      <c r="A29" s="57" t="s">
        <v>329</v>
      </c>
      <c r="B29" s="58" t="s">
        <v>330</v>
      </c>
      <c r="C29" s="57" t="s">
        <v>21</v>
      </c>
      <c r="D29" s="57"/>
      <c r="E29" s="58"/>
      <c r="F29" s="58" t="s">
        <v>23</v>
      </c>
      <c r="G29" s="58" t="s">
        <v>331</v>
      </c>
      <c r="H29" s="57" t="s">
        <v>146</v>
      </c>
      <c r="I29" s="57">
        <v>20</v>
      </c>
      <c r="J29" s="57"/>
      <c r="K29" s="57"/>
      <c r="L29" s="57"/>
      <c r="M29" s="57"/>
      <c r="N29" s="58"/>
      <c r="O29" s="58"/>
    </row>
    <row r="30" spans="1:15" ht="43.15" customHeight="1" x14ac:dyDescent="0.25">
      <c r="A30" s="57" t="s">
        <v>332</v>
      </c>
      <c r="B30" s="58" t="s">
        <v>333</v>
      </c>
      <c r="C30" s="57" t="s">
        <v>21</v>
      </c>
      <c r="D30" s="57"/>
      <c r="E30" s="58"/>
      <c r="F30" s="58" t="s">
        <v>14</v>
      </c>
      <c r="G30" s="58"/>
      <c r="H30" s="57" t="s">
        <v>146</v>
      </c>
      <c r="I30" s="57">
        <v>20</v>
      </c>
      <c r="J30" s="57"/>
      <c r="K30" s="57"/>
      <c r="L30" s="57"/>
      <c r="M30" s="57" t="s">
        <v>13</v>
      </c>
      <c r="N30" s="58"/>
      <c r="O30" s="58" t="s">
        <v>328</v>
      </c>
    </row>
    <row r="31" spans="1:15" ht="43.15" customHeight="1" x14ac:dyDescent="0.25">
      <c r="A31" s="57" t="s">
        <v>334</v>
      </c>
      <c r="B31" s="58" t="s">
        <v>335</v>
      </c>
      <c r="C31" s="57" t="s">
        <v>29</v>
      </c>
      <c r="D31" s="57"/>
      <c r="E31" s="58" t="s">
        <v>15</v>
      </c>
      <c r="F31" s="58"/>
      <c r="G31" s="58" t="s">
        <v>336</v>
      </c>
      <c r="H31" s="57"/>
      <c r="I31" s="57"/>
      <c r="J31" s="57"/>
      <c r="K31" s="57"/>
      <c r="L31" s="57"/>
      <c r="M31" s="57"/>
      <c r="N31" s="58"/>
      <c r="O31" s="58"/>
    </row>
    <row r="32" spans="1:15" ht="43.15" customHeight="1" x14ac:dyDescent="0.25">
      <c r="A32" s="57" t="s">
        <v>337</v>
      </c>
      <c r="B32" s="58" t="s">
        <v>338</v>
      </c>
      <c r="C32" s="57" t="s">
        <v>21</v>
      </c>
      <c r="D32" s="57"/>
      <c r="E32" s="58"/>
      <c r="F32" s="58" t="s">
        <v>23</v>
      </c>
      <c r="G32" s="58" t="s">
        <v>339</v>
      </c>
      <c r="H32" s="57" t="s">
        <v>146</v>
      </c>
      <c r="I32" s="57">
        <v>10</v>
      </c>
      <c r="J32" s="57"/>
      <c r="K32" s="57"/>
      <c r="L32" s="57"/>
      <c r="M32" s="57" t="s">
        <v>22</v>
      </c>
      <c r="N32" s="58" t="s">
        <v>307</v>
      </c>
      <c r="O32" s="58"/>
    </row>
    <row r="33" spans="1:15" ht="43.15" customHeight="1" x14ac:dyDescent="0.25">
      <c r="A33" s="57" t="s">
        <v>340</v>
      </c>
      <c r="B33" s="58" t="s">
        <v>341</v>
      </c>
      <c r="C33" s="57" t="s">
        <v>21</v>
      </c>
      <c r="D33" s="57"/>
      <c r="E33" s="58"/>
      <c r="F33" s="58"/>
      <c r="G33" s="58" t="s">
        <v>342</v>
      </c>
      <c r="H33" s="57" t="s">
        <v>146</v>
      </c>
      <c r="I33" s="57">
        <v>20</v>
      </c>
      <c r="J33" s="57"/>
      <c r="K33" s="57"/>
      <c r="L33" s="57"/>
      <c r="M33" s="57" t="s">
        <v>22</v>
      </c>
      <c r="N33" s="58" t="s">
        <v>307</v>
      </c>
      <c r="O33" s="58"/>
    </row>
    <row r="34" spans="1:15" ht="43.15" customHeight="1" x14ac:dyDescent="0.25">
      <c r="A34" s="57" t="s">
        <v>343</v>
      </c>
      <c r="B34" s="58" t="s">
        <v>344</v>
      </c>
      <c r="C34" s="57" t="s">
        <v>29</v>
      </c>
      <c r="D34" s="57"/>
      <c r="E34" s="58" t="s">
        <v>15</v>
      </c>
      <c r="F34" s="58"/>
      <c r="G34" s="58" t="s">
        <v>345</v>
      </c>
      <c r="H34" s="57"/>
      <c r="I34" s="57"/>
      <c r="J34" s="57"/>
      <c r="K34" s="57"/>
      <c r="L34" s="57"/>
      <c r="M34" s="57"/>
      <c r="N34" s="58"/>
      <c r="O34" s="58"/>
    </row>
    <row r="35" spans="1:15" ht="43.15" customHeight="1" x14ac:dyDescent="0.25">
      <c r="A35" s="57" t="s">
        <v>346</v>
      </c>
      <c r="B35" s="58" t="s">
        <v>347</v>
      </c>
      <c r="C35" s="57" t="s">
        <v>21</v>
      </c>
      <c r="D35" s="57"/>
      <c r="E35" s="58"/>
      <c r="F35" s="58"/>
      <c r="G35" s="58" t="s">
        <v>348</v>
      </c>
      <c r="H35" s="57" t="s">
        <v>148</v>
      </c>
      <c r="I35" s="57">
        <v>10</v>
      </c>
      <c r="J35" s="57"/>
      <c r="K35" s="57"/>
      <c r="L35" s="57"/>
      <c r="M35" s="57" t="s">
        <v>13</v>
      </c>
      <c r="N35" s="58"/>
      <c r="O35" s="58" t="s">
        <v>349</v>
      </c>
    </row>
    <row r="36" spans="1:15" ht="43.15" customHeight="1" x14ac:dyDescent="0.25">
      <c r="A36" s="57" t="s">
        <v>350</v>
      </c>
      <c r="B36" s="58" t="s">
        <v>351</v>
      </c>
      <c r="C36" s="57" t="s">
        <v>21</v>
      </c>
      <c r="D36" s="57"/>
      <c r="E36" s="58"/>
      <c r="F36" s="58" t="s">
        <v>23</v>
      </c>
      <c r="G36" s="58" t="s">
        <v>352</v>
      </c>
      <c r="H36" s="57" t="s">
        <v>148</v>
      </c>
      <c r="I36" s="57">
        <v>20</v>
      </c>
      <c r="J36" s="57"/>
      <c r="K36" s="57"/>
      <c r="L36" s="57"/>
      <c r="M36" s="57"/>
      <c r="N36" s="58"/>
      <c r="O36" s="58"/>
    </row>
    <row r="37" spans="1:15" ht="43.15" customHeight="1" x14ac:dyDescent="0.25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 x14ac:dyDescent="0.25">
      <c r="A38" s="57">
        <v>3</v>
      </c>
      <c r="B38" s="58" t="s">
        <v>353</v>
      </c>
      <c r="C38" s="57" t="s">
        <v>12</v>
      </c>
      <c r="D38" s="57">
        <v>6</v>
      </c>
      <c r="E38" s="58" t="s">
        <v>15</v>
      </c>
      <c r="F38" s="58"/>
      <c r="G38" s="58" t="s">
        <v>354</v>
      </c>
      <c r="H38" s="57"/>
      <c r="I38" s="57"/>
      <c r="J38" s="57"/>
      <c r="K38" s="57"/>
      <c r="L38" s="57"/>
      <c r="M38" s="57"/>
      <c r="N38" s="58"/>
      <c r="O38" s="58"/>
    </row>
    <row r="39" spans="1:15" ht="43.15" customHeight="1" x14ac:dyDescent="0.25">
      <c r="A39" s="57" t="s">
        <v>355</v>
      </c>
      <c r="B39" s="58" t="s">
        <v>356</v>
      </c>
      <c r="C39" s="57" t="s">
        <v>29</v>
      </c>
      <c r="D39" s="57"/>
      <c r="E39" s="58" t="s">
        <v>15</v>
      </c>
      <c r="F39" s="58"/>
      <c r="G39" s="58" t="s">
        <v>357</v>
      </c>
      <c r="H39" s="57"/>
      <c r="I39" s="57"/>
      <c r="J39" s="57"/>
      <c r="K39" s="57"/>
      <c r="L39" s="57"/>
      <c r="M39" s="57"/>
      <c r="N39" s="58"/>
      <c r="O39" s="58"/>
    </row>
    <row r="40" spans="1:15" ht="43.15" customHeight="1" x14ac:dyDescent="0.25">
      <c r="A40" s="57" t="s">
        <v>358</v>
      </c>
      <c r="B40" s="58" t="s">
        <v>359</v>
      </c>
      <c r="C40" s="57" t="s">
        <v>21</v>
      </c>
      <c r="D40" s="57"/>
      <c r="E40" s="58"/>
      <c r="F40" s="58" t="s">
        <v>23</v>
      </c>
      <c r="G40" s="58" t="s">
        <v>360</v>
      </c>
      <c r="H40" s="57" t="s">
        <v>146</v>
      </c>
      <c r="I40" s="57">
        <v>20</v>
      </c>
      <c r="J40" s="57"/>
      <c r="K40" s="57"/>
      <c r="L40" s="57"/>
      <c r="M40" s="57"/>
      <c r="N40" s="58"/>
      <c r="O40" s="58"/>
    </row>
    <row r="41" spans="1:15" ht="43.15" customHeight="1" x14ac:dyDescent="0.25">
      <c r="A41" s="57" t="s">
        <v>361</v>
      </c>
      <c r="B41" s="58" t="s">
        <v>362</v>
      </c>
      <c r="C41" s="57" t="s">
        <v>21</v>
      </c>
      <c r="D41" s="57"/>
      <c r="E41" s="58"/>
      <c r="F41" s="58"/>
      <c r="G41" s="58" t="s">
        <v>363</v>
      </c>
      <c r="H41" s="57" t="s">
        <v>146</v>
      </c>
      <c r="I41" s="57">
        <v>10</v>
      </c>
      <c r="J41" s="57"/>
      <c r="K41" s="57"/>
      <c r="L41" s="57"/>
      <c r="M41" s="57" t="s">
        <v>13</v>
      </c>
      <c r="N41" s="58"/>
      <c r="O41" s="58" t="s">
        <v>328</v>
      </c>
    </row>
    <row r="42" spans="1:15" ht="43.15" customHeight="1" x14ac:dyDescent="0.25">
      <c r="A42" s="57" t="s">
        <v>364</v>
      </c>
      <c r="B42" s="58" t="s">
        <v>365</v>
      </c>
      <c r="C42" s="57" t="s">
        <v>29</v>
      </c>
      <c r="D42" s="57"/>
      <c r="E42" s="58" t="s">
        <v>15</v>
      </c>
      <c r="F42" s="58"/>
      <c r="G42" s="58" t="s">
        <v>366</v>
      </c>
      <c r="H42" s="57"/>
      <c r="I42" s="57"/>
      <c r="J42" s="57"/>
      <c r="K42" s="57"/>
      <c r="L42" s="57"/>
      <c r="M42" s="57"/>
      <c r="N42" s="58"/>
      <c r="O42" s="58"/>
    </row>
    <row r="43" spans="1:15" ht="43.15" customHeight="1" x14ac:dyDescent="0.25">
      <c r="A43" s="57" t="s">
        <v>367</v>
      </c>
      <c r="B43" s="58" t="s">
        <v>368</v>
      </c>
      <c r="C43" s="57" t="s">
        <v>21</v>
      </c>
      <c r="D43" s="57"/>
      <c r="E43" s="61"/>
      <c r="F43" s="61"/>
      <c r="G43" s="61" t="s">
        <v>369</v>
      </c>
      <c r="H43" s="57" t="s">
        <v>146</v>
      </c>
      <c r="I43" s="57">
        <v>10</v>
      </c>
      <c r="J43" s="57"/>
      <c r="K43" s="57"/>
      <c r="L43" s="57"/>
      <c r="M43" s="57"/>
      <c r="N43" s="61"/>
      <c r="O43" s="61"/>
    </row>
    <row r="44" spans="1:15" ht="43.15" customHeight="1" x14ac:dyDescent="0.25">
      <c r="A44" s="57" t="s">
        <v>370</v>
      </c>
      <c r="B44" s="58" t="s">
        <v>371</v>
      </c>
      <c r="C44" s="57" t="s">
        <v>21</v>
      </c>
      <c r="D44" s="57"/>
      <c r="E44" s="61"/>
      <c r="F44" s="61"/>
      <c r="G44" s="61" t="s">
        <v>372</v>
      </c>
      <c r="H44" s="57" t="s">
        <v>146</v>
      </c>
      <c r="I44" s="57">
        <v>10</v>
      </c>
      <c r="J44" s="57"/>
      <c r="K44" s="57"/>
      <c r="L44" s="57"/>
      <c r="M44" s="57" t="s">
        <v>13</v>
      </c>
      <c r="N44" s="61"/>
      <c r="O44" s="61" t="s">
        <v>328</v>
      </c>
    </row>
    <row r="45" spans="1:15" ht="43.15" customHeight="1" x14ac:dyDescent="0.25">
      <c r="A45" s="57" t="s">
        <v>373</v>
      </c>
      <c r="B45" s="58" t="s">
        <v>374</v>
      </c>
      <c r="C45" s="57" t="s">
        <v>21</v>
      </c>
      <c r="D45" s="57"/>
      <c r="E45" s="61"/>
      <c r="F45" s="61"/>
      <c r="G45" s="61" t="s">
        <v>375</v>
      </c>
      <c r="H45" s="57" t="s">
        <v>146</v>
      </c>
      <c r="I45" s="57">
        <v>10</v>
      </c>
      <c r="J45" s="57"/>
      <c r="K45" s="57"/>
      <c r="L45" s="57"/>
      <c r="M45" s="57"/>
      <c r="N45" s="61"/>
      <c r="O45" s="61"/>
    </row>
    <row r="46" spans="1:15" ht="43.15" customHeight="1" x14ac:dyDescent="0.25">
      <c r="A46" s="57" t="s">
        <v>376</v>
      </c>
      <c r="B46" s="58" t="s">
        <v>377</v>
      </c>
      <c r="C46" s="57" t="s">
        <v>29</v>
      </c>
      <c r="D46" s="57"/>
      <c r="E46" s="61" t="s">
        <v>15</v>
      </c>
      <c r="F46" s="61"/>
      <c r="G46" s="61" t="s">
        <v>378</v>
      </c>
      <c r="H46" s="57"/>
      <c r="I46" s="57"/>
      <c r="J46" s="57"/>
      <c r="K46" s="57"/>
      <c r="L46" s="57"/>
      <c r="M46" s="57"/>
      <c r="N46" s="61"/>
      <c r="O46" s="61"/>
    </row>
    <row r="47" spans="1:15" ht="43.15" customHeight="1" x14ac:dyDescent="0.25">
      <c r="A47" s="57" t="s">
        <v>379</v>
      </c>
      <c r="B47" s="58" t="s">
        <v>380</v>
      </c>
      <c r="C47" s="57" t="s">
        <v>21</v>
      </c>
      <c r="D47" s="57"/>
      <c r="E47" s="61"/>
      <c r="F47" s="61"/>
      <c r="G47" s="61" t="s">
        <v>381</v>
      </c>
      <c r="H47" s="57" t="s">
        <v>148</v>
      </c>
      <c r="I47" s="57">
        <v>10</v>
      </c>
      <c r="J47" s="57"/>
      <c r="K47" s="57"/>
      <c r="L47" s="57"/>
      <c r="M47" s="57"/>
      <c r="N47" s="61"/>
      <c r="O47" s="61"/>
    </row>
    <row r="48" spans="1:15" ht="43.15" customHeight="1" x14ac:dyDescent="0.25">
      <c r="A48" s="57" t="s">
        <v>382</v>
      </c>
      <c r="B48" s="58" t="s">
        <v>383</v>
      </c>
      <c r="C48" s="57" t="s">
        <v>21</v>
      </c>
      <c r="D48" s="57"/>
      <c r="E48" s="61"/>
      <c r="F48" s="61"/>
      <c r="G48" s="61" t="s">
        <v>384</v>
      </c>
      <c r="H48" s="57" t="s">
        <v>148</v>
      </c>
      <c r="I48" s="57">
        <v>10</v>
      </c>
      <c r="J48" s="57"/>
      <c r="K48" s="57"/>
      <c r="L48" s="57"/>
      <c r="M48" s="57"/>
      <c r="N48" s="61"/>
      <c r="O48" s="61"/>
    </row>
    <row r="49" spans="1:15" ht="43.15" customHeight="1" x14ac:dyDescent="0.25">
      <c r="A49" s="57" t="s">
        <v>385</v>
      </c>
      <c r="B49" s="58" t="s">
        <v>386</v>
      </c>
      <c r="C49" s="57" t="s">
        <v>21</v>
      </c>
      <c r="D49" s="57"/>
      <c r="E49" s="61"/>
      <c r="F49" s="61" t="s">
        <v>23</v>
      </c>
      <c r="G49" s="61" t="s">
        <v>387</v>
      </c>
      <c r="H49" s="57" t="s">
        <v>146</v>
      </c>
      <c r="I49" s="57">
        <v>10</v>
      </c>
      <c r="J49" s="57"/>
      <c r="K49" s="57"/>
      <c r="L49" s="57"/>
      <c r="M49" s="57"/>
      <c r="N49" s="61"/>
      <c r="O49" s="61"/>
    </row>
    <row r="50" spans="1:15" ht="43.15" customHeight="1" x14ac:dyDescent="0.25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62">
        <v>4</v>
      </c>
      <c r="B51" s="63" t="s">
        <v>388</v>
      </c>
      <c r="C51" s="62" t="s">
        <v>12</v>
      </c>
      <c r="D51" s="62">
        <v>6</v>
      </c>
      <c r="E51" s="64" t="s">
        <v>15</v>
      </c>
      <c r="F51" s="64"/>
      <c r="G51" s="64" t="s">
        <v>389</v>
      </c>
      <c r="H51" s="62"/>
      <c r="I51" s="62"/>
      <c r="J51" s="62"/>
      <c r="K51" s="62"/>
      <c r="L51" s="62"/>
      <c r="M51" s="62"/>
      <c r="N51" s="64"/>
      <c r="O51" s="64"/>
    </row>
    <row r="52" spans="1:15" ht="43.15" customHeight="1" x14ac:dyDescent="0.25">
      <c r="A52" s="57" t="s">
        <v>390</v>
      </c>
      <c r="B52" s="58" t="s">
        <v>391</v>
      </c>
      <c r="C52" s="57" t="s">
        <v>21</v>
      </c>
      <c r="D52" s="57"/>
      <c r="E52" s="61"/>
      <c r="F52" s="61"/>
      <c r="G52" s="61" t="s">
        <v>392</v>
      </c>
      <c r="H52" s="57" t="s">
        <v>146</v>
      </c>
      <c r="I52" s="57">
        <v>10</v>
      </c>
      <c r="J52" s="57"/>
      <c r="K52" s="57"/>
      <c r="L52" s="57"/>
      <c r="M52" s="57"/>
      <c r="N52" s="61"/>
      <c r="O52" s="61"/>
    </row>
    <row r="53" spans="1:15" ht="43.15" customHeight="1" x14ac:dyDescent="0.25">
      <c r="A53" s="57" t="s">
        <v>393</v>
      </c>
      <c r="B53" s="58" t="s">
        <v>394</v>
      </c>
      <c r="C53" s="57" t="s">
        <v>21</v>
      </c>
      <c r="D53" s="57"/>
      <c r="E53" s="61"/>
      <c r="F53" s="61"/>
      <c r="G53" s="61" t="s">
        <v>395</v>
      </c>
      <c r="H53" s="57" t="s">
        <v>146</v>
      </c>
      <c r="I53" s="57">
        <v>10</v>
      </c>
      <c r="J53" s="57"/>
      <c r="K53" s="57"/>
      <c r="L53" s="57"/>
      <c r="M53" s="57"/>
      <c r="N53" s="61"/>
      <c r="O53" s="61"/>
    </row>
    <row r="54" spans="1:15" ht="43.15" customHeight="1" x14ac:dyDescent="0.25">
      <c r="A54" s="57"/>
      <c r="B54" s="58" t="s">
        <v>396</v>
      </c>
      <c r="C54" s="57" t="s">
        <v>21</v>
      </c>
      <c r="D54" s="57"/>
      <c r="E54" s="61"/>
      <c r="F54" s="61" t="s">
        <v>30</v>
      </c>
      <c r="G54" s="61" t="s">
        <v>397</v>
      </c>
      <c r="H54" s="57"/>
      <c r="I54" s="57"/>
      <c r="J54" s="57"/>
      <c r="K54" s="57"/>
      <c r="L54" s="57"/>
      <c r="M54" s="57"/>
      <c r="N54" s="61"/>
      <c r="O54" s="61"/>
    </row>
    <row r="55" spans="1:15" ht="43.15" customHeight="1" x14ac:dyDescent="0.25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57">
        <v>5</v>
      </c>
      <c r="B56" s="58" t="s">
        <v>398</v>
      </c>
      <c r="C56" s="57" t="s">
        <v>12</v>
      </c>
      <c r="D56" s="57">
        <v>6</v>
      </c>
      <c r="E56" s="61" t="s">
        <v>15</v>
      </c>
      <c r="F56" s="61"/>
      <c r="G56" s="61" t="s">
        <v>399</v>
      </c>
      <c r="H56" s="57"/>
      <c r="I56" s="57"/>
      <c r="J56" s="57"/>
      <c r="K56" s="57"/>
      <c r="L56" s="57"/>
      <c r="M56" s="57"/>
      <c r="N56" s="61"/>
      <c r="O56" s="61"/>
    </row>
    <row r="57" spans="1:15" ht="43.15" customHeight="1" x14ac:dyDescent="0.25">
      <c r="A57" s="57" t="s">
        <v>400</v>
      </c>
      <c r="B57" s="58" t="s">
        <v>401</v>
      </c>
      <c r="C57" s="57" t="s">
        <v>21</v>
      </c>
      <c r="D57" s="57"/>
      <c r="E57" s="61"/>
      <c r="F57" s="61"/>
      <c r="G57" s="61" t="s">
        <v>402</v>
      </c>
      <c r="H57" s="57" t="s">
        <v>191</v>
      </c>
      <c r="I57" s="57">
        <v>15</v>
      </c>
      <c r="J57" s="57"/>
      <c r="K57" s="57"/>
      <c r="L57" s="57"/>
      <c r="M57" s="57"/>
      <c r="N57" s="61"/>
      <c r="O57" s="61"/>
    </row>
    <row r="58" spans="1:15" ht="43.15" customHeight="1" x14ac:dyDescent="0.25">
      <c r="A58" s="57" t="s">
        <v>403</v>
      </c>
      <c r="B58" s="58" t="s">
        <v>404</v>
      </c>
      <c r="C58" s="57" t="s">
        <v>21</v>
      </c>
      <c r="D58" s="57"/>
      <c r="E58" s="61"/>
      <c r="F58" s="61"/>
      <c r="G58" s="61" t="s">
        <v>405</v>
      </c>
      <c r="H58" s="57" t="s">
        <v>148</v>
      </c>
      <c r="I58" s="57">
        <v>15</v>
      </c>
      <c r="J58" s="57"/>
      <c r="K58" s="57"/>
      <c r="L58" s="57"/>
      <c r="M58" s="57"/>
      <c r="N58" s="61"/>
      <c r="O58" s="61"/>
    </row>
    <row r="59" spans="1:15" ht="43.15" customHeight="1" x14ac:dyDescent="0.25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999">
    <cfRule type="expression" dxfId="44" priority="3">
      <formula>$M1="Porteuse"</formula>
    </cfRule>
  </conditionalFormatting>
  <conditionalFormatting sqref="A1:A999 D1:E999 G1:N999">
    <cfRule type="expression" dxfId="43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E19" sqref="E1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25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25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25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25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25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5" customHeight="1" x14ac:dyDescent="0.25">
      <c r="A7" s="129" t="s">
        <v>274</v>
      </c>
      <c r="B7" s="128" t="str">
        <f>'Fiche Générale'!B2</f>
        <v>LEXSOCIETE</v>
      </c>
      <c r="C7" s="111" t="s">
        <v>257</v>
      </c>
      <c r="D7" s="111"/>
      <c r="E7" s="126" t="str">
        <f>'Fiche Générale'!B3</f>
        <v>Droit des affaires</v>
      </c>
      <c r="F7" s="127"/>
      <c r="G7" s="111" t="s">
        <v>275</v>
      </c>
      <c r="H7" s="128" t="str">
        <f>'Fiche Générale'!B4</f>
        <v>DMAFF18</v>
      </c>
      <c r="I7" s="128"/>
      <c r="J7" s="39"/>
      <c r="K7" s="23"/>
    </row>
    <row r="8" spans="1:19" ht="14.45" customHeight="1" x14ac:dyDescent="0.25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5" customHeight="1" x14ac:dyDescent="0.25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5" customHeight="1" x14ac:dyDescent="0.25">
      <c r="A10" s="130"/>
      <c r="B10" s="128"/>
      <c r="C10" s="116" t="s">
        <v>259</v>
      </c>
      <c r="D10" s="116"/>
      <c r="E10" s="120" t="str">
        <f>'Fiche Générale'!B12</f>
        <v>Droit algorithmique et gouvernance des données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12" t="s">
        <v>276</v>
      </c>
      <c r="N12" s="113"/>
      <c r="O12" s="144"/>
      <c r="P12" s="112" t="s">
        <v>277</v>
      </c>
      <c r="Q12" s="113"/>
      <c r="R12" s="113"/>
      <c r="S12" s="144"/>
    </row>
    <row r="13" spans="1:19" x14ac:dyDescent="0.25">
      <c r="A13" s="137" t="s">
        <v>260</v>
      </c>
      <c r="B13" s="73" t="str">
        <f>'S3 Maquette'!B13:B14</f>
        <v>2ème Année</v>
      </c>
      <c r="C13" s="73"/>
      <c r="D13" s="137" t="s">
        <v>278</v>
      </c>
      <c r="E13" s="132">
        <f>'S3 Maquette'!E13:F14</f>
        <v>0</v>
      </c>
      <c r="F13" s="132"/>
      <c r="G13" s="132"/>
      <c r="H13" s="110" t="s">
        <v>279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25">
      <c r="A14" s="139"/>
      <c r="B14" s="73"/>
      <c r="C14" s="73"/>
      <c r="D14" s="139"/>
      <c r="E14" s="132"/>
      <c r="F14" s="132"/>
      <c r="G14" s="132"/>
      <c r="H14" s="110"/>
      <c r="I14" s="110"/>
      <c r="J14" s="41"/>
      <c r="M14" s="110" t="s">
        <v>280</v>
      </c>
      <c r="N14" s="112" t="s">
        <v>281</v>
      </c>
      <c r="O14" s="144"/>
      <c r="P14" s="109"/>
      <c r="Q14" s="133"/>
      <c r="R14" s="136"/>
      <c r="S14" s="137"/>
    </row>
    <row r="15" spans="1:19" x14ac:dyDescent="0.25">
      <c r="A15" s="137" t="s">
        <v>282</v>
      </c>
      <c r="B15" s="75" t="str">
        <f>'S3 Maquette'!B15:B16</f>
        <v>Semestre 3</v>
      </c>
      <c r="C15" s="76"/>
      <c r="D15" s="137" t="s">
        <v>283</v>
      </c>
      <c r="E15" s="132">
        <f>'S3 Maquette'!E15:F16</f>
        <v>0</v>
      </c>
      <c r="F15" s="132"/>
      <c r="G15" s="132"/>
      <c r="H15" s="140">
        <f>'Fiche Générale'!B5</f>
        <v>0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25">
      <c r="A16" s="139"/>
      <c r="B16" s="78"/>
      <c r="C16" s="79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20" x14ac:dyDescent="0.25">
      <c r="L17" s="19"/>
      <c r="M17" s="110"/>
      <c r="N17" s="114"/>
      <c r="O17" s="145"/>
      <c r="P17" s="109"/>
      <c r="Q17" s="135"/>
      <c r="R17" s="136"/>
      <c r="S17" s="139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 t="str">
        <f>'S3 Maquette'!B19</f>
        <v>Droit algorithmique fondamental</v>
      </c>
      <c r="B19" s="47" t="str">
        <f>'S3 Maquette'!C19</f>
        <v>UE</v>
      </c>
      <c r="C19" s="46">
        <f>'S3 Maquette'!F19</f>
        <v>0</v>
      </c>
      <c r="D19" s="7"/>
      <c r="E19" s="7" t="s">
        <v>406</v>
      </c>
      <c r="F19" s="7" t="s">
        <v>406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'S3 Maquette'!B20</f>
        <v>Droit économique et IA (Chaire Koyré)</v>
      </c>
      <c r="B20" s="47" t="str">
        <f>'S3 Maquette'!C20</f>
        <v>ECUE</v>
      </c>
      <c r="C20" s="46">
        <f>'S3 Maquette'!F20</f>
        <v>0</v>
      </c>
      <c r="D20" s="7"/>
      <c r="E20" s="7" t="s">
        <v>407</v>
      </c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'S3 Maquette'!B21</f>
        <v>Introduction au droit algorithmique I - IA et droit privé grandes notions du droit privé et oral</v>
      </c>
      <c r="B21" s="47" t="str">
        <f>'S3 Maquette'!C21</f>
        <v>ECUE</v>
      </c>
      <c r="C21" s="46" t="str">
        <f>'S3 Maquette'!F21</f>
        <v>Modification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'S3 Maquette'!B22</f>
        <v>Introduction au droit algorithmique II - IA et droit public grandes notions du droit public et oral</v>
      </c>
      <c r="B22" s="47" t="str">
        <f>'S3 Maquette'!C22</f>
        <v>ECUE</v>
      </c>
      <c r="C22" s="46" t="str">
        <f>'S3 Maquette'!F22</f>
        <v>Modification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'S3 Maquette'!B23</f>
        <v>Droit de la gouvernance et protection des donnés personnelles</v>
      </c>
      <c r="B23" s="47" t="str">
        <f>'S3 Maquette'!C23</f>
        <v>ECUE</v>
      </c>
      <c r="C23" s="46">
        <f>'S3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Droit de la protection des données approfondi</v>
      </c>
      <c r="B24" s="47" t="str">
        <f>'S3 Maquette'!C24</f>
        <v>ECUE</v>
      </c>
      <c r="C24" s="46">
        <f>'S3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'S3 Maquette'!B25</f>
        <v>0</v>
      </c>
      <c r="B25" s="47">
        <f>'S3 Maquette'!C25</f>
        <v>0</v>
      </c>
      <c r="C25" s="46">
        <f>'S3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 t="str">
        <f>'S3 Maquette'!B26</f>
        <v>Droit algorithmique appliqué 1</v>
      </c>
      <c r="B26" s="47" t="str">
        <f>'S3 Maquette'!C26</f>
        <v>UE</v>
      </c>
      <c r="C26" s="46">
        <f>'S3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 t="str">
        <f>'S3 Maquette'!B27</f>
        <v>Droit algorithmique &amp; justice</v>
      </c>
      <c r="B27" s="47" t="str">
        <f>'S3 Maquette'!C27</f>
        <v>BLOC</v>
      </c>
      <c r="C27" s="46">
        <f>'S3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 t="str">
        <f>'S3 Maquette'!B28</f>
        <v>Transformation des métiers du droit et Legatech</v>
      </c>
      <c r="B28" s="47" t="str">
        <f>'S3 Maquette'!C28</f>
        <v>ECUE</v>
      </c>
      <c r="C28" s="46">
        <f>'S3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 t="str">
        <f>'S3 Maquette'!B29</f>
        <v>Justice prédictive et algorithmes Droit de la responsabilité algorithmique</v>
      </c>
      <c r="B29" s="47" t="str">
        <f>'S3 Maquette'!C29</f>
        <v>ECUE</v>
      </c>
      <c r="C29" s="46" t="str">
        <f>'S3 Maquette'!F29</f>
        <v>Modification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 t="str">
        <f>'S3 Maquette'!B30</f>
        <v>Droit pénal du numérique</v>
      </c>
      <c r="B30" s="47" t="str">
        <f>'S3 Maquette'!C30</f>
        <v>ECUE</v>
      </c>
      <c r="C30" s="46" t="str">
        <f>'S3 Maquette'!F30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Maquette'!B31</f>
        <v>Droit algorithmique &amp; finance</v>
      </c>
      <c r="B31" s="47" t="str">
        <f>'S3 Maquette'!C31</f>
        <v>BLOC</v>
      </c>
      <c r="C31" s="46">
        <f>'S3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Maquette'!B32</f>
        <v>Droit des assurances et nouvelles technologies (AssurTech)</v>
      </c>
      <c r="B32" s="47" t="str">
        <f>'S3 Maquette'!C32</f>
        <v>ECUE</v>
      </c>
      <c r="C32" s="46" t="str">
        <f>'S3 Maquette'!F32</f>
        <v>Modification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Maquette'!B33</f>
        <v>Droit de la cryptofinance &amp; Token economy</v>
      </c>
      <c r="B33" s="47" t="str">
        <f>'S3 Maquette'!C33</f>
        <v>ECUE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Maquette'!B34</f>
        <v>Droit algorithmique &amp; action publique</v>
      </c>
      <c r="B34" s="47" t="str">
        <f>'S3 Maquette'!C34</f>
        <v>BLOC</v>
      </c>
      <c r="C34" s="46">
        <f>'S3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 t="str">
        <f>'S3 Maquette'!B35</f>
        <v>Service public de la donnée</v>
      </c>
      <c r="B35" s="47" t="str">
        <f>'S3 Maquette'!C35</f>
        <v>ECUE</v>
      </c>
      <c r="C35" s="46">
        <f>'S3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 t="str">
        <f>'S3 Maquette'!B36</f>
        <v>Transformation du droit public Droit des libertés fondamentales et numérique</v>
      </c>
      <c r="B36" s="47" t="str">
        <f>'S3 Maquette'!C36</f>
        <v>ECUE</v>
      </c>
      <c r="C36" s="46" t="str">
        <f>'S3 Maquette'!F36</f>
        <v>Modification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'S3 Maquette'!B37</f>
        <v>0</v>
      </c>
      <c r="B37" s="47">
        <f>'S3 Maquette'!C37</f>
        <v>0</v>
      </c>
      <c r="C37" s="46">
        <f>'S3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Maquette'!B38</f>
        <v>Droit algorithmique appliqué 2</v>
      </c>
      <c r="B38" s="47" t="str">
        <f>'S3 Maquette'!C38</f>
        <v>UE</v>
      </c>
      <c r="C38" s="46">
        <f>'S3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 t="str">
        <f>'S3 Maquette'!B39</f>
        <v>Droit algorithmique &amp; contrat</v>
      </c>
      <c r="B39" s="47" t="str">
        <f>'S3 Maquette'!C39</f>
        <v>BLOC</v>
      </c>
      <c r="C39" s="46">
        <f>'S3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 t="str">
        <f>'S3 Maquette'!B40</f>
        <v>Smart contract et droit des obligations Droit des contrats et algorithmes</v>
      </c>
      <c r="B40" s="47" t="str">
        <f>'S3 Maquette'!C40</f>
        <v>ECUE</v>
      </c>
      <c r="C40" s="46" t="str">
        <f>'S3 Maquette'!F40</f>
        <v>Modification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 t="str">
        <f>'S3 Maquette'!B41</f>
        <v>Blockchain et standardisation</v>
      </c>
      <c r="B41" s="47" t="str">
        <f>'S3 Maquette'!C41</f>
        <v>ECUE</v>
      </c>
      <c r="C41" s="46">
        <f>'S3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 t="str">
        <f>'S3 Maquette'!B42</f>
        <v>Droit algorithmique, concurrence &amp; santé</v>
      </c>
      <c r="B42" s="47" t="str">
        <f>'S3 Maquette'!C42</f>
        <v>BLOC</v>
      </c>
      <c r="C42" s="46">
        <f>'S3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 t="str">
        <f>'S3 Maquette'!B43</f>
        <v xml:space="preserve">Pratiques anticoncurrentielles et algorithmes </v>
      </c>
      <c r="B43" s="47" t="str">
        <f>'S3 Maquette'!C43</f>
        <v>ECUE</v>
      </c>
      <c r="C43" s="46">
        <f>'S3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 t="str">
        <f>'S3 Maquette'!B44</f>
        <v>Entreprise et cyber-risque</v>
      </c>
      <c r="B44" s="47" t="str">
        <f>'S3 Maquette'!C44</f>
        <v>ECUE</v>
      </c>
      <c r="C44" s="46">
        <f>'S3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 t="str">
        <f>'S3 Maquette'!B45</f>
        <v>Santé connectée et garanties humaines</v>
      </c>
      <c r="B45" s="47" t="str">
        <f>'S3 Maquette'!C45</f>
        <v>ECUE</v>
      </c>
      <c r="C45" s="46">
        <f>'S3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 t="str">
        <f>'S3 Maquette'!B46</f>
        <v>Droit algorithmique &amp; territories</v>
      </c>
      <c r="B46" s="47" t="str">
        <f>'S3 Maquette'!C46</f>
        <v>BLOC</v>
      </c>
      <c r="C46" s="46">
        <f>'S3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 t="str">
        <f>'S3 Maquette'!B47</f>
        <v>Gestion des risques cyber</v>
      </c>
      <c r="B47" s="47" t="str">
        <f>'S3 Maquette'!C47</f>
        <v>ECUE</v>
      </c>
      <c r="C47" s="46">
        <f>'S3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 t="str">
        <f>'S3 Maquette'!B48</f>
        <v>Politique de la ville et IoT (Smart City)</v>
      </c>
      <c r="B48" s="47" t="str">
        <f>'S3 Maquette'!C48</f>
        <v>ECUE</v>
      </c>
      <c r="C48" s="46">
        <f>'S3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 t="str">
        <f>'S3 Maquette'!B49</f>
        <v>Datasphère et droit international privé Droit et régulation des plateformes</v>
      </c>
      <c r="B49" s="47" t="str">
        <f>'S3 Maquette'!C49</f>
        <v>ECUE</v>
      </c>
      <c r="C49" s="46" t="str">
        <f>'S3 Maquette'!F49</f>
        <v>Modification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Maquette'!B50</f>
        <v>0</v>
      </c>
      <c r="B50" s="47">
        <f>'S3 Maquette'!C50</f>
        <v>0</v>
      </c>
      <c r="C50" s="46">
        <f>'S3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 t="str">
        <f>'S3 Maquette'!B51</f>
        <v>Droit algorithmique in situ</v>
      </c>
      <c r="B51" s="47" t="str">
        <f>'S3 Maquette'!C51</f>
        <v>UE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 t="str">
        <f>'S3 Maquette'!B52</f>
        <v>Ateliers droit algorithmique et fiction</v>
      </c>
      <c r="B52" s="47" t="str">
        <f>'S3 Maquette'!C52</f>
        <v>ECUE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 t="str">
        <f>'S3 Maquette'!B53</f>
        <v>Atelier de rédaction et pratiques contractuelles</v>
      </c>
      <c r="B53" s="47" t="str">
        <f>'S3 Maquette'!C53</f>
        <v>ECUE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 t="str">
        <f>'S3 Maquette'!B54</f>
        <v>Ateliers d'anglais du numérique</v>
      </c>
      <c r="B54" s="47" t="str">
        <f>'S3 Maquette'!C54</f>
        <v>ECUE</v>
      </c>
      <c r="C54" s="46" t="str">
        <f>'S3 Maquette'!F54</f>
        <v>Fermeture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 t="str">
        <f>'S3 Maquette'!B56</f>
        <v>PPR Deep Tech</v>
      </c>
      <c r="B56" s="47" t="str">
        <f>'S3 Maquette'!C56</f>
        <v>UE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 t="str">
        <f>'S3 Maquette'!B57</f>
        <v>Ateliers d'initiation technique</v>
      </c>
      <c r="B57" s="47" t="str">
        <f>'S3 Maquette'!C57</f>
        <v>ECUE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 t="str">
        <f>'S3 Maquette'!B58</f>
        <v>Ateliers professionnels</v>
      </c>
      <c r="B58" s="47" t="str">
        <f>'S3 Maquette'!C58</f>
        <v>ECUE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topLeftCell="B1" zoomScaleNormal="100" workbookViewId="0">
      <selection activeCell="D26" sqref="D26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150"/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150"/>
      <c r="B3" s="150"/>
      <c r="C3" s="150"/>
      <c r="D3" s="150"/>
      <c r="E3" s="150"/>
      <c r="F3" s="150"/>
      <c r="G3" s="150"/>
      <c r="H3" s="150"/>
      <c r="I3" s="150"/>
      <c r="J3" s="150"/>
    </row>
    <row r="4" spans="1:10" x14ac:dyDescent="0.25">
      <c r="A4" s="150"/>
      <c r="B4" s="150"/>
      <c r="C4" s="150"/>
      <c r="D4" s="150"/>
      <c r="E4" s="150"/>
      <c r="F4" s="150"/>
      <c r="G4" s="150"/>
      <c r="H4" s="150"/>
      <c r="I4" s="150"/>
      <c r="J4" s="150"/>
    </row>
    <row r="5" spans="1:10" x14ac:dyDescent="0.25">
      <c r="A5" s="150"/>
      <c r="B5" s="150"/>
      <c r="C5" s="150"/>
      <c r="D5" s="150"/>
      <c r="E5" s="150"/>
      <c r="F5" s="150"/>
      <c r="G5" s="150"/>
      <c r="H5" s="150"/>
      <c r="I5" s="150"/>
      <c r="J5" s="150"/>
    </row>
    <row r="6" spans="1:10" x14ac:dyDescent="0.25">
      <c r="A6" s="150"/>
      <c r="B6" s="150"/>
      <c r="C6" s="150"/>
      <c r="D6" s="150"/>
      <c r="E6" s="150"/>
      <c r="F6" s="150"/>
      <c r="G6" s="150"/>
      <c r="H6" s="150"/>
      <c r="I6" s="150"/>
      <c r="J6" s="150"/>
    </row>
    <row r="7" spans="1:10" ht="18" customHeight="1" x14ac:dyDescent="0.25">
      <c r="A7" s="156" t="s">
        <v>256</v>
      </c>
      <c r="B7" s="157" t="str">
        <f>'Fiche Générale'!B2</f>
        <v>LEXSOCIETE</v>
      </c>
      <c r="C7" s="156" t="s">
        <v>257</v>
      </c>
      <c r="D7" s="156"/>
      <c r="E7" s="160" t="str">
        <f>'Fiche Générale'!B3</f>
        <v>Droit des affaires</v>
      </c>
      <c r="F7" s="157"/>
      <c r="G7" s="156" t="s">
        <v>275</v>
      </c>
      <c r="H7" s="174" t="str">
        <f>'Fiche Générale'!B4</f>
        <v>DMAFF18</v>
      </c>
      <c r="I7" s="174"/>
      <c r="J7" s="174"/>
    </row>
    <row r="8" spans="1:10" ht="18" customHeight="1" x14ac:dyDescent="0.25">
      <c r="A8" s="156"/>
      <c r="B8" s="158"/>
      <c r="C8" s="156"/>
      <c r="D8" s="156"/>
      <c r="E8" s="161"/>
      <c r="F8" s="158"/>
      <c r="G8" s="156"/>
      <c r="H8" s="174"/>
      <c r="I8" s="174"/>
      <c r="J8" s="174"/>
    </row>
    <row r="9" spans="1:10" ht="18" customHeight="1" x14ac:dyDescent="0.25">
      <c r="A9" s="156"/>
      <c r="B9" s="158"/>
      <c r="C9" s="156"/>
      <c r="D9" s="156"/>
      <c r="E9" s="162"/>
      <c r="F9" s="159"/>
      <c r="G9" s="156"/>
      <c r="H9" s="174"/>
      <c r="I9" s="174"/>
      <c r="J9" s="174"/>
    </row>
    <row r="10" spans="1:10" ht="18" customHeight="1" x14ac:dyDescent="0.25">
      <c r="A10" s="156"/>
      <c r="B10" s="158"/>
      <c r="C10" s="164" t="s">
        <v>259</v>
      </c>
      <c r="D10" s="164"/>
      <c r="E10" s="165" t="str">
        <f>'Fiche Générale'!B12</f>
        <v>Droit algorithmique et gouvernance des données</v>
      </c>
      <c r="F10" s="166"/>
      <c r="G10" s="166"/>
      <c r="H10" s="166"/>
      <c r="I10" s="166"/>
      <c r="J10" s="167"/>
    </row>
    <row r="11" spans="1:10" ht="18" customHeight="1" x14ac:dyDescent="0.25">
      <c r="A11" s="156"/>
      <c r="B11" s="159"/>
      <c r="C11" s="164"/>
      <c r="D11" s="164"/>
      <c r="E11" s="168"/>
      <c r="F11" s="169"/>
      <c r="G11" s="169"/>
      <c r="H11" s="169"/>
      <c r="I11" s="169"/>
      <c r="J11" s="170"/>
    </row>
    <row r="13" spans="1:10" x14ac:dyDescent="0.25">
      <c r="A13" s="150" t="s">
        <v>260</v>
      </c>
      <c r="B13" s="148" t="s">
        <v>301</v>
      </c>
      <c r="C13" s="150" t="s">
        <v>262</v>
      </c>
      <c r="D13" s="150"/>
      <c r="E13" s="151">
        <f>'S1 Maquette'!E13:F14</f>
        <v>0</v>
      </c>
      <c r="F13" s="151"/>
      <c r="G13" s="150" t="s">
        <v>263</v>
      </c>
      <c r="H13" s="175">
        <f>Calcul!J7</f>
        <v>30</v>
      </c>
      <c r="I13" s="148"/>
    </row>
    <row r="14" spans="1:10" x14ac:dyDescent="0.25">
      <c r="A14" s="150"/>
      <c r="B14" s="149"/>
      <c r="C14" s="150"/>
      <c r="D14" s="150"/>
      <c r="E14" s="151"/>
      <c r="F14" s="151"/>
      <c r="G14" s="150"/>
      <c r="H14" s="176"/>
      <c r="I14" s="149"/>
    </row>
    <row r="15" spans="1:10" x14ac:dyDescent="0.25">
      <c r="A15" s="150" t="s">
        <v>264</v>
      </c>
      <c r="B15" s="148" t="s">
        <v>227</v>
      </c>
      <c r="C15" s="152" t="s">
        <v>265</v>
      </c>
      <c r="D15" s="153"/>
      <c r="E15" s="150"/>
      <c r="F15" s="150"/>
      <c r="G15" s="172" t="s">
        <v>266</v>
      </c>
      <c r="H15" s="171">
        <f>Calcul!J20</f>
        <v>30</v>
      </c>
      <c r="I15" s="171"/>
    </row>
    <row r="16" spans="1:10" x14ac:dyDescent="0.25">
      <c r="A16" s="150"/>
      <c r="B16" s="149"/>
      <c r="C16" s="154"/>
      <c r="D16" s="155"/>
      <c r="E16" s="150"/>
      <c r="F16" s="150"/>
      <c r="G16" s="173"/>
      <c r="H16" s="171"/>
      <c r="I16" s="171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52" customFormat="1" ht="43.15" customHeight="1" x14ac:dyDescent="0.25">
      <c r="A19" s="57">
        <v>1</v>
      </c>
      <c r="B19" s="69" t="s">
        <v>408</v>
      </c>
      <c r="C19" s="57" t="s">
        <v>12</v>
      </c>
      <c r="D19" s="57">
        <v>30</v>
      </c>
      <c r="E19" s="58" t="s">
        <v>15</v>
      </c>
      <c r="F19" s="58"/>
      <c r="G19" s="58" t="s">
        <v>409</v>
      </c>
      <c r="H19" s="57"/>
      <c r="I19" s="57"/>
      <c r="J19" s="57"/>
      <c r="K19" s="57"/>
      <c r="L19" s="57"/>
      <c r="M19" s="57"/>
      <c r="N19" s="58"/>
      <c r="O19" s="58"/>
    </row>
    <row r="20" spans="1:15" s="52" customFormat="1" ht="43.15" customHeight="1" x14ac:dyDescent="0.25">
      <c r="A20" s="57" t="s">
        <v>304</v>
      </c>
      <c r="B20" s="58" t="s">
        <v>410</v>
      </c>
      <c r="C20" s="57" t="s">
        <v>21</v>
      </c>
      <c r="D20" s="57"/>
      <c r="E20" s="58"/>
      <c r="F20" s="58" t="s">
        <v>23</v>
      </c>
      <c r="G20" s="58" t="s">
        <v>411</v>
      </c>
      <c r="H20" s="57" t="s">
        <v>146</v>
      </c>
      <c r="I20" s="57"/>
      <c r="J20" s="57"/>
      <c r="K20" s="57"/>
      <c r="L20" s="57"/>
      <c r="M20" s="57"/>
      <c r="N20" s="58"/>
      <c r="O20" s="58"/>
    </row>
    <row r="21" spans="1:15" s="52" customFormat="1" ht="43.15" customHeight="1" x14ac:dyDescent="0.25">
      <c r="A21" s="57" t="s">
        <v>308</v>
      </c>
      <c r="B21" s="58" t="s">
        <v>412</v>
      </c>
      <c r="C21" s="57" t="s">
        <v>21</v>
      </c>
      <c r="D21" s="57"/>
      <c r="E21" s="58"/>
      <c r="F21" s="58"/>
      <c r="G21" s="58" t="s">
        <v>413</v>
      </c>
      <c r="H21" s="57" t="s">
        <v>146</v>
      </c>
      <c r="I21" s="57">
        <v>10</v>
      </c>
      <c r="J21" s="57"/>
      <c r="K21" s="57"/>
      <c r="L21" s="57"/>
      <c r="M21" s="57"/>
      <c r="N21" s="58"/>
      <c r="O21" s="58"/>
    </row>
    <row r="22" spans="1:15" s="52" customFormat="1" ht="43.15" customHeight="1" x14ac:dyDescent="0.25">
      <c r="A22" s="57" t="s">
        <v>311</v>
      </c>
      <c r="B22" s="58" t="s">
        <v>414</v>
      </c>
      <c r="C22" s="57" t="s">
        <v>21</v>
      </c>
      <c r="D22" s="57"/>
      <c r="E22" s="58"/>
      <c r="F22" s="58" t="s">
        <v>30</v>
      </c>
      <c r="G22" s="58" t="s">
        <v>415</v>
      </c>
      <c r="H22" s="57" t="s">
        <v>146</v>
      </c>
      <c r="I22" s="57">
        <v>10</v>
      </c>
      <c r="J22" s="57"/>
      <c r="K22" s="57"/>
      <c r="L22" s="57"/>
      <c r="M22" s="57"/>
      <c r="N22" s="58"/>
      <c r="O22" s="58"/>
    </row>
    <row r="23" spans="1:15" s="52" customFormat="1" ht="43.15" customHeight="1" x14ac:dyDescent="0.25">
      <c r="A23" s="59"/>
      <c r="B23" s="60"/>
      <c r="C23" s="59"/>
      <c r="D23" s="59"/>
      <c r="E23" s="60"/>
      <c r="F23" s="60"/>
      <c r="G23" s="60"/>
      <c r="H23" s="57"/>
      <c r="I23" s="59"/>
      <c r="J23" s="59"/>
      <c r="K23" s="59"/>
      <c r="L23" s="59"/>
      <c r="M23" s="59"/>
      <c r="N23" s="60"/>
      <c r="O23" s="60"/>
    </row>
    <row r="24" spans="1:15" s="52" customFormat="1" ht="43.15" customHeight="1" x14ac:dyDescent="0.25">
      <c r="A24" s="57"/>
      <c r="B24" s="58"/>
      <c r="C24" s="57"/>
      <c r="D24" s="57"/>
      <c r="E24" s="58"/>
      <c r="F24" s="58"/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 x14ac:dyDescent="0.25">
      <c r="A25" s="57"/>
      <c r="B25" s="58"/>
      <c r="C25" s="57"/>
      <c r="D25" s="57"/>
      <c r="E25" s="58"/>
      <c r="F25" s="58"/>
      <c r="G25" s="58"/>
      <c r="H25" s="57"/>
      <c r="I25" s="57"/>
      <c r="J25" s="57"/>
      <c r="K25" s="57"/>
      <c r="L25" s="57"/>
      <c r="M25" s="57"/>
      <c r="N25" s="58"/>
      <c r="O25" s="58"/>
    </row>
    <row r="26" spans="1:15" ht="43.15" customHeight="1" x14ac:dyDescent="0.25">
      <c r="A26" s="57"/>
      <c r="B26" s="58"/>
      <c r="C26" s="57"/>
      <c r="D26" s="57"/>
      <c r="E26" s="58"/>
      <c r="F26" s="58"/>
      <c r="G26" s="58"/>
      <c r="H26" s="57"/>
      <c r="I26" s="57"/>
      <c r="J26" s="57"/>
      <c r="K26" s="57"/>
      <c r="L26" s="57"/>
      <c r="M26" s="57"/>
      <c r="N26" s="58"/>
      <c r="O26" s="58"/>
    </row>
    <row r="27" spans="1:15" ht="43.15" customHeight="1" x14ac:dyDescent="0.25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 x14ac:dyDescent="0.25">
      <c r="A28" s="57"/>
      <c r="B28" s="58"/>
      <c r="C28" s="57"/>
      <c r="D28" s="57"/>
      <c r="E28" s="58"/>
      <c r="F28" s="58"/>
      <c r="G28" s="58"/>
      <c r="H28" s="57"/>
      <c r="I28" s="57"/>
      <c r="J28" s="57"/>
      <c r="K28" s="57"/>
      <c r="L28" s="57"/>
      <c r="M28" s="57"/>
      <c r="N28" s="58"/>
      <c r="O28" s="58"/>
    </row>
    <row r="29" spans="1:15" ht="43.15" customHeight="1" x14ac:dyDescent="0.25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 x14ac:dyDescent="0.25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 x14ac:dyDescent="0.25">
      <c r="A31" s="57"/>
      <c r="B31" s="58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 x14ac:dyDescent="0.25">
      <c r="A32" s="57"/>
      <c r="B32" s="58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 x14ac:dyDescent="0.25">
      <c r="A33" s="57"/>
      <c r="B33" s="58"/>
      <c r="C33" s="57"/>
      <c r="D33" s="57"/>
      <c r="E33" s="58"/>
      <c r="F33" s="58"/>
      <c r="G33" s="58"/>
      <c r="H33" s="57"/>
      <c r="I33" s="57"/>
      <c r="J33" s="57"/>
      <c r="K33" s="57"/>
      <c r="L33" s="57"/>
      <c r="M33" s="57"/>
      <c r="N33" s="58"/>
      <c r="O33" s="58"/>
    </row>
    <row r="34" spans="1:15" ht="43.15" customHeight="1" x14ac:dyDescent="0.25">
      <c r="A34" s="57"/>
      <c r="B34" s="58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 x14ac:dyDescent="0.25">
      <c r="A35" s="57"/>
      <c r="B35" s="58"/>
      <c r="C35" s="57"/>
      <c r="D35" s="57"/>
      <c r="E35" s="58"/>
      <c r="F35" s="58"/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 x14ac:dyDescent="0.25">
      <c r="A36" s="57"/>
      <c r="B36" s="58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 x14ac:dyDescent="0.25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 x14ac:dyDescent="0.25">
      <c r="A38" s="57"/>
      <c r="B38" s="58"/>
      <c r="C38" s="57"/>
      <c r="D38" s="57"/>
      <c r="E38" s="58"/>
      <c r="F38" s="58"/>
      <c r="G38" s="58"/>
      <c r="H38" s="57"/>
      <c r="I38" s="57"/>
      <c r="J38" s="57"/>
      <c r="K38" s="57"/>
      <c r="L38" s="57"/>
      <c r="M38" s="57"/>
      <c r="N38" s="58"/>
      <c r="O38" s="58"/>
    </row>
    <row r="39" spans="1:15" ht="43.15" customHeight="1" x14ac:dyDescent="0.25">
      <c r="A39" s="57"/>
      <c r="B39" s="58"/>
      <c r="C39" s="57"/>
      <c r="D39" s="57"/>
      <c r="E39" s="58"/>
      <c r="F39" s="58"/>
      <c r="G39" s="58"/>
      <c r="H39" s="57"/>
      <c r="I39" s="57"/>
      <c r="J39" s="57"/>
      <c r="K39" s="57"/>
      <c r="L39" s="57"/>
      <c r="M39" s="57"/>
      <c r="N39" s="58"/>
      <c r="O39" s="58"/>
    </row>
    <row r="40" spans="1:15" ht="43.15" customHeight="1" x14ac:dyDescent="0.25">
      <c r="A40" s="57"/>
      <c r="B40" s="58"/>
      <c r="C40" s="57"/>
      <c r="D40" s="57"/>
      <c r="E40" s="58"/>
      <c r="F40" s="58"/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 x14ac:dyDescent="0.25">
      <c r="A41" s="65"/>
      <c r="B41" s="66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 x14ac:dyDescent="0.25">
      <c r="A42" s="65"/>
      <c r="B42" s="66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 x14ac:dyDescent="0.25">
      <c r="A43" s="65"/>
      <c r="B43" s="66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 x14ac:dyDescent="0.25">
      <c r="A44" s="65"/>
      <c r="B44" s="66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 x14ac:dyDescent="0.25">
      <c r="A45" s="65"/>
      <c r="B45" s="66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 x14ac:dyDescent="0.25">
      <c r="A46" s="65"/>
      <c r="B46" s="66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 x14ac:dyDescent="0.25">
      <c r="A47" s="65"/>
      <c r="B47" s="66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 x14ac:dyDescent="0.25">
      <c r="A48" s="65"/>
      <c r="B48" s="66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 x14ac:dyDescent="0.25">
      <c r="A49" s="65"/>
      <c r="B49" s="66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 x14ac:dyDescent="0.25">
      <c r="A50" s="65"/>
      <c r="B50" s="66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67"/>
      <c r="B51" s="68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 x14ac:dyDescent="0.25">
      <c r="A52" s="65"/>
      <c r="B52" s="66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65"/>
      <c r="B53" s="66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 x14ac:dyDescent="0.25">
      <c r="A54" s="65"/>
      <c r="B54" s="66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 x14ac:dyDescent="0.25">
      <c r="A55" s="65"/>
      <c r="B55" s="66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65"/>
      <c r="B56" s="66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 x14ac:dyDescent="0.25">
      <c r="A57" s="65"/>
      <c r="B57" s="66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 x14ac:dyDescent="0.25">
      <c r="A58" s="65"/>
      <c r="B58" s="66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 x14ac:dyDescent="0.25">
      <c r="A59" s="65"/>
      <c r="B59" s="66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65"/>
      <c r="B60" s="66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65"/>
      <c r="B61" s="66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65"/>
      <c r="B62" s="66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65"/>
      <c r="B63" s="66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65"/>
      <c r="B64" s="66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65"/>
      <c r="B65" s="66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65"/>
      <c r="B66" s="66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65"/>
      <c r="B67" s="66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65"/>
      <c r="B68" s="66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65"/>
      <c r="B69" s="66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65"/>
      <c r="B70" s="66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09"/>
      <c r="B1" s="109"/>
      <c r="C1" s="109"/>
      <c r="D1" s="109"/>
      <c r="E1" s="109"/>
      <c r="F1" s="109"/>
      <c r="G1" s="109"/>
      <c r="H1" s="109"/>
      <c r="I1" s="109"/>
      <c r="J1" s="38"/>
    </row>
    <row r="2" spans="1:19" x14ac:dyDescent="0.25">
      <c r="A2" s="109"/>
      <c r="B2" s="109"/>
      <c r="C2" s="109"/>
      <c r="D2" s="109"/>
      <c r="E2" s="109"/>
      <c r="F2" s="109"/>
      <c r="G2" s="109"/>
      <c r="H2" s="109"/>
      <c r="I2" s="109"/>
      <c r="J2" s="38"/>
    </row>
    <row r="3" spans="1:19" x14ac:dyDescent="0.25">
      <c r="A3" s="109"/>
      <c r="B3" s="109"/>
      <c r="C3" s="109"/>
      <c r="D3" s="109"/>
      <c r="E3" s="109"/>
      <c r="F3" s="109"/>
      <c r="G3" s="109"/>
      <c r="H3" s="109"/>
      <c r="I3" s="109"/>
      <c r="J3" s="38"/>
    </row>
    <row r="4" spans="1:19" x14ac:dyDescent="0.25">
      <c r="A4" s="109"/>
      <c r="B4" s="109"/>
      <c r="C4" s="109"/>
      <c r="D4" s="109"/>
      <c r="E4" s="109"/>
      <c r="F4" s="109"/>
      <c r="G4" s="109"/>
      <c r="H4" s="109"/>
      <c r="I4" s="109"/>
      <c r="J4" s="38"/>
    </row>
    <row r="5" spans="1:19" x14ac:dyDescent="0.25">
      <c r="A5" s="109"/>
      <c r="B5" s="109"/>
      <c r="C5" s="109"/>
      <c r="D5" s="109"/>
      <c r="E5" s="109"/>
      <c r="F5" s="109"/>
      <c r="G5" s="109"/>
      <c r="H5" s="109"/>
      <c r="I5" s="109"/>
      <c r="J5" s="38"/>
    </row>
    <row r="6" spans="1:19" x14ac:dyDescent="0.25">
      <c r="A6" s="109"/>
      <c r="B6" s="109"/>
      <c r="C6" s="109"/>
      <c r="D6" s="109"/>
      <c r="E6" s="109"/>
      <c r="F6" s="109"/>
      <c r="G6" s="109"/>
      <c r="H6" s="109"/>
      <c r="I6" s="109"/>
      <c r="J6" s="38"/>
    </row>
    <row r="7" spans="1:19" ht="14.45" customHeight="1" x14ac:dyDescent="0.25">
      <c r="A7" s="129" t="s">
        <v>274</v>
      </c>
      <c r="B7" s="128" t="str">
        <f>'Fiche Générale'!B2</f>
        <v>LEXSOCIETE</v>
      </c>
      <c r="C7" s="111" t="s">
        <v>257</v>
      </c>
      <c r="D7" s="111"/>
      <c r="E7" s="126" t="str">
        <f>'Fiche Générale'!B3</f>
        <v>Droit des affaires</v>
      </c>
      <c r="F7" s="127"/>
      <c r="G7" s="111" t="s">
        <v>275</v>
      </c>
      <c r="H7" s="128" t="str">
        <f>'Fiche Générale'!B4</f>
        <v>DMAFF18</v>
      </c>
      <c r="I7" s="128"/>
      <c r="J7" s="39"/>
      <c r="K7" s="23"/>
    </row>
    <row r="8" spans="1:19" ht="14.45" customHeight="1" x14ac:dyDescent="0.25">
      <c r="A8" s="130"/>
      <c r="B8" s="128"/>
      <c r="C8" s="111"/>
      <c r="D8" s="111"/>
      <c r="E8" s="126"/>
      <c r="F8" s="127"/>
      <c r="G8" s="111"/>
      <c r="H8" s="128"/>
      <c r="I8" s="128"/>
      <c r="J8" s="39"/>
      <c r="K8" s="23"/>
    </row>
    <row r="9" spans="1:19" ht="14.45" customHeight="1" x14ac:dyDescent="0.25">
      <c r="A9" s="130"/>
      <c r="B9" s="128"/>
      <c r="C9" s="111"/>
      <c r="D9" s="111"/>
      <c r="E9" s="126"/>
      <c r="F9" s="127"/>
      <c r="G9" s="111"/>
      <c r="H9" s="128"/>
      <c r="I9" s="128"/>
      <c r="J9" s="39"/>
      <c r="K9" s="23"/>
    </row>
    <row r="10" spans="1:19" ht="14.45" customHeight="1" x14ac:dyDescent="0.25">
      <c r="A10" s="130"/>
      <c r="B10" s="128"/>
      <c r="C10" s="116" t="s">
        <v>259</v>
      </c>
      <c r="D10" s="116"/>
      <c r="E10" s="120" t="str">
        <f>'Fiche Générale'!B12</f>
        <v>Droit algorithmique et gouvernance des données</v>
      </c>
      <c r="F10" s="121"/>
      <c r="G10" s="121"/>
      <c r="H10" s="121"/>
      <c r="I10" s="122"/>
      <c r="J10" s="40"/>
      <c r="K10" s="23"/>
    </row>
    <row r="11" spans="1:19" ht="14.45" customHeight="1" x14ac:dyDescent="0.25">
      <c r="A11" s="131"/>
      <c r="B11" s="128"/>
      <c r="C11" s="116"/>
      <c r="D11" s="116"/>
      <c r="E11" s="123"/>
      <c r="F11" s="124"/>
      <c r="G11" s="124"/>
      <c r="H11" s="124"/>
      <c r="I11" s="125"/>
      <c r="J11" s="40"/>
      <c r="K11" s="23"/>
    </row>
    <row r="12" spans="1:19" x14ac:dyDescent="0.25">
      <c r="C12" s="18"/>
      <c r="I12" s="13"/>
      <c r="J12" s="13"/>
      <c r="M12" s="112" t="s">
        <v>276</v>
      </c>
      <c r="N12" s="113"/>
      <c r="O12" s="144"/>
      <c r="P12" s="112" t="s">
        <v>277</v>
      </c>
      <c r="Q12" s="113"/>
      <c r="R12" s="113"/>
      <c r="S12" s="144"/>
    </row>
    <row r="13" spans="1:19" x14ac:dyDescent="0.25">
      <c r="A13" s="137" t="s">
        <v>260</v>
      </c>
      <c r="B13" s="73" t="str">
        <f>'S4 Maquette'!B13:B14</f>
        <v>2ème Année</v>
      </c>
      <c r="C13" s="73"/>
      <c r="D13" s="137" t="s">
        <v>278</v>
      </c>
      <c r="E13" s="132">
        <f>'S4 Maquette'!E13:F14</f>
        <v>0</v>
      </c>
      <c r="F13" s="132"/>
      <c r="G13" s="132"/>
      <c r="H13" s="110" t="s">
        <v>279</v>
      </c>
      <c r="I13" s="110"/>
      <c r="J13" s="41"/>
      <c r="M13" s="114"/>
      <c r="N13" s="115"/>
      <c r="O13" s="145"/>
      <c r="P13" s="114"/>
      <c r="Q13" s="115"/>
      <c r="R13" s="115"/>
      <c r="S13" s="145"/>
    </row>
    <row r="14" spans="1:19" x14ac:dyDescent="0.25">
      <c r="A14" s="139"/>
      <c r="B14" s="73"/>
      <c r="C14" s="73"/>
      <c r="D14" s="139"/>
      <c r="E14" s="132"/>
      <c r="F14" s="132"/>
      <c r="G14" s="132"/>
      <c r="H14" s="110"/>
      <c r="I14" s="110"/>
      <c r="J14" s="41"/>
      <c r="M14" s="110" t="s">
        <v>280</v>
      </c>
      <c r="N14" s="112" t="s">
        <v>281</v>
      </c>
      <c r="O14" s="144"/>
      <c r="P14" s="109"/>
      <c r="Q14" s="133"/>
      <c r="R14" s="136"/>
      <c r="S14" s="137"/>
    </row>
    <row r="15" spans="1:19" x14ac:dyDescent="0.25">
      <c r="A15" s="137" t="s">
        <v>282</v>
      </c>
      <c r="B15" s="75" t="str">
        <f>'S4 Maquette'!B15:B16</f>
        <v>Semestre 4</v>
      </c>
      <c r="C15" s="76"/>
      <c r="D15" s="137" t="s">
        <v>283</v>
      </c>
      <c r="E15" s="132">
        <f>'S4 Maquette'!E15:F16</f>
        <v>0</v>
      </c>
      <c r="F15" s="132"/>
      <c r="G15" s="132"/>
      <c r="H15" s="140">
        <f>'Fiche Générale'!B5</f>
        <v>0</v>
      </c>
      <c r="I15" s="141"/>
      <c r="J15" s="42"/>
      <c r="M15" s="110"/>
      <c r="N15" s="146"/>
      <c r="O15" s="147"/>
      <c r="P15" s="109"/>
      <c r="Q15" s="134"/>
      <c r="R15" s="136"/>
      <c r="S15" s="138"/>
    </row>
    <row r="16" spans="1:19" x14ac:dyDescent="0.25">
      <c r="A16" s="139"/>
      <c r="B16" s="78"/>
      <c r="C16" s="79"/>
      <c r="D16" s="139"/>
      <c r="E16" s="132"/>
      <c r="F16" s="132"/>
      <c r="G16" s="132"/>
      <c r="H16" s="142"/>
      <c r="I16" s="143"/>
      <c r="J16" s="42"/>
      <c r="M16" s="110"/>
      <c r="N16" s="146"/>
      <c r="O16" s="147"/>
      <c r="P16" s="109"/>
      <c r="Q16" s="134"/>
      <c r="R16" s="136"/>
      <c r="S16" s="138"/>
    </row>
    <row r="17" spans="1:20" x14ac:dyDescent="0.25">
      <c r="L17" s="19"/>
      <c r="M17" s="110"/>
      <c r="N17" s="114"/>
      <c r="O17" s="145"/>
      <c r="P17" s="109"/>
      <c r="Q17" s="135"/>
      <c r="R17" s="136"/>
      <c r="S17" s="139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 t="str">
        <f>'S4 Maquette'!B19</f>
        <v xml:space="preserve">Projet professionnel et de recherche </v>
      </c>
      <c r="B19" s="47" t="str">
        <f>'S4 Maquette'!C19</f>
        <v>UE</v>
      </c>
      <c r="C19" s="46">
        <f>'S4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25">
      <c r="A20" s="47" t="str">
        <f>'S4 Maquette'!B20</f>
        <v>Mémoire et / ou stage Soutenance mémoire et stage</v>
      </c>
      <c r="B20" s="47" t="str">
        <f>'S4 Maquette'!C20</f>
        <v>ECUE</v>
      </c>
      <c r="C20" s="46" t="str">
        <f>'S4 Maquette'!F20</f>
        <v>Modification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>Méthodologie de la recherche</v>
      </c>
      <c r="B21" s="47" t="str">
        <f>'S4 Maquette'!C21</f>
        <v>ECUE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Culture générale de droit économique</v>
      </c>
      <c r="B22" s="47" t="str">
        <f>'S4 Maquette'!C22</f>
        <v>ECUE</v>
      </c>
      <c r="C22" s="46" t="str">
        <f>'S4 Maquette'!F22</f>
        <v>Fermeture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33BE85-0C9C-4726-851D-B8911CDF65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2024-02-23T10:42:06Z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